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1316233\Desktop\cifre control SF III 2025\"/>
    </mc:Choice>
  </mc:AlternateContent>
  <bookViews>
    <workbookView xWindow="0" yWindow="0" windowWidth="16380" windowHeight="8196" tabRatio="500"/>
  </bookViews>
  <sheets>
    <sheet name="SURSA C" sheetId="1" r:id="rId1"/>
    <sheet name="SURSA D" sheetId="2" r:id="rId2"/>
  </sheets>
  <definedNames>
    <definedName name="_xlnm.Print_Titles" localSheetId="0">'SURSA C'!$A:$B,'SURSA C'!$3:$4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E69" i="1" l="1"/>
  <c r="BE65" i="1"/>
  <c r="BE66" i="1"/>
  <c r="BE67" i="1"/>
  <c r="BE64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5" i="1"/>
  <c r="AA69" i="1"/>
  <c r="AA65" i="1"/>
  <c r="AA66" i="1"/>
  <c r="AA67" i="1"/>
  <c r="AA64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5" i="1"/>
  <c r="C69" i="1"/>
  <c r="C65" i="1"/>
  <c r="C66" i="1"/>
  <c r="C67" i="1"/>
  <c r="C64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5" i="1"/>
  <c r="M76" i="2" l="1"/>
  <c r="M69" i="2" s="1"/>
  <c r="C76" i="2"/>
  <c r="C69" i="2"/>
  <c r="BB68" i="2"/>
  <c r="AY68" i="2"/>
  <c r="AS68" i="2"/>
  <c r="AP68" i="2"/>
  <c r="AM68" i="2"/>
  <c r="AJ68" i="2"/>
  <c r="AF68" i="2"/>
  <c r="AC68" i="2"/>
  <c r="Y68" i="2"/>
  <c r="D68" i="2"/>
  <c r="BA67" i="2"/>
  <c r="AV67" i="2"/>
  <c r="AQ67" i="2"/>
  <c r="AN67" i="2"/>
  <c r="AI67" i="2"/>
  <c r="AE67" i="2"/>
  <c r="AB67" i="2"/>
  <c r="X67" i="2"/>
  <c r="U67" i="2"/>
  <c r="R67" i="2"/>
  <c r="N67" i="2"/>
  <c r="M67" i="2" s="1"/>
  <c r="J67" i="2"/>
  <c r="H67" i="2"/>
  <c r="G67" i="2" s="1"/>
  <c r="C67" i="2" s="1"/>
  <c r="E67" i="2"/>
  <c r="BC66" i="2"/>
  <c r="BB66" i="2"/>
  <c r="AZ66" i="2"/>
  <c r="AY66" i="2"/>
  <c r="AX66" i="2"/>
  <c r="AW66" i="2"/>
  <c r="AU66" i="2"/>
  <c r="AT66" i="2"/>
  <c r="AS66" i="2"/>
  <c r="AR66" i="2"/>
  <c r="AQ66" i="2"/>
  <c r="AP66" i="2"/>
  <c r="AO66" i="2"/>
  <c r="AM66" i="2"/>
  <c r="AL66" i="2"/>
  <c r="AK66" i="2"/>
  <c r="AJ66" i="2"/>
  <c r="AH66" i="2"/>
  <c r="AF66" i="2"/>
  <c r="AD66" i="2"/>
  <c r="AC66" i="2"/>
  <c r="Y66" i="2"/>
  <c r="X66" i="2"/>
  <c r="V66" i="2"/>
  <c r="U66" i="2"/>
  <c r="S66" i="2"/>
  <c r="Q66" i="2"/>
  <c r="Q68" i="2" s="1"/>
  <c r="O66" i="2"/>
  <c r="L66" i="2"/>
  <c r="K66" i="2"/>
  <c r="J66" i="2"/>
  <c r="I66" i="2"/>
  <c r="H66" i="2"/>
  <c r="F66" i="2"/>
  <c r="D66" i="2"/>
  <c r="BA65" i="2"/>
  <c r="AV65" i="2"/>
  <c r="AQ65" i="2"/>
  <c r="AN65" i="2"/>
  <c r="AI65" i="2"/>
  <c r="AE65" i="2"/>
  <c r="AB65" i="2"/>
  <c r="X65" i="2"/>
  <c r="U65" i="2"/>
  <c r="R65" i="2"/>
  <c r="N65" i="2"/>
  <c r="J65" i="2"/>
  <c r="H65" i="2"/>
  <c r="G65" i="2" s="1"/>
  <c r="C65" i="2" s="1"/>
  <c r="E65" i="2"/>
  <c r="BA64" i="2"/>
  <c r="AV64" i="2"/>
  <c r="AQ64" i="2"/>
  <c r="AN64" i="2"/>
  <c r="AI64" i="2"/>
  <c r="AE64" i="2"/>
  <c r="AB64" i="2"/>
  <c r="X64" i="2"/>
  <c r="U64" i="2"/>
  <c r="R64" i="2"/>
  <c r="N64" i="2"/>
  <c r="M64" i="2" s="1"/>
  <c r="J64" i="2"/>
  <c r="H64" i="2"/>
  <c r="G64" i="2" s="1"/>
  <c r="C64" i="2" s="1"/>
  <c r="E64" i="2"/>
  <c r="BA63" i="2"/>
  <c r="BA66" i="2" s="1"/>
  <c r="AV63" i="2"/>
  <c r="AV66" i="2" s="1"/>
  <c r="AQ63" i="2"/>
  <c r="AN63" i="2"/>
  <c r="AN66" i="2" s="1"/>
  <c r="AI63" i="2"/>
  <c r="AI66" i="2" s="1"/>
  <c r="AE63" i="2"/>
  <c r="AE66" i="2" s="1"/>
  <c r="AB63" i="2"/>
  <c r="AB66" i="2" s="1"/>
  <c r="X63" i="2"/>
  <c r="U63" i="2"/>
  <c r="R63" i="2"/>
  <c r="N63" i="2"/>
  <c r="N66" i="2" s="1"/>
  <c r="J63" i="2"/>
  <c r="H63" i="2"/>
  <c r="G63" i="2" s="1"/>
  <c r="E63" i="2"/>
  <c r="BA62" i="2"/>
  <c r="AV62" i="2"/>
  <c r="AQ62" i="2"/>
  <c r="AN62" i="2"/>
  <c r="AI62" i="2"/>
  <c r="AE62" i="2"/>
  <c r="AB62" i="2"/>
  <c r="X62" i="2"/>
  <c r="U62" i="2"/>
  <c r="R62" i="2"/>
  <c r="N62" i="2"/>
  <c r="J62" i="2"/>
  <c r="H62" i="2"/>
  <c r="G62" i="2" s="1"/>
  <c r="C62" i="2" s="1"/>
  <c r="E62" i="2"/>
  <c r="BC61" i="2"/>
  <c r="BC68" i="2" s="1"/>
  <c r="BB61" i="2"/>
  <c r="AZ61" i="2"/>
  <c r="AY61" i="2"/>
  <c r="AX61" i="2"/>
  <c r="AX68" i="2" s="1"/>
  <c r="AW61" i="2"/>
  <c r="AW68" i="2" s="1"/>
  <c r="AU61" i="2"/>
  <c r="AU68" i="2" s="1"/>
  <c r="AT61" i="2"/>
  <c r="AT68" i="2" s="1"/>
  <c r="AS61" i="2"/>
  <c r="AR61" i="2"/>
  <c r="AR68" i="2" s="1"/>
  <c r="AP61" i="2"/>
  <c r="AO61" i="2"/>
  <c r="AO68" i="2" s="1"/>
  <c r="AN61" i="2"/>
  <c r="AM61" i="2"/>
  <c r="AL61" i="2"/>
  <c r="AL68" i="2" s="1"/>
  <c r="AK61" i="2"/>
  <c r="AK68" i="2" s="1"/>
  <c r="AJ61" i="2"/>
  <c r="AH61" i="2"/>
  <c r="AF61" i="2"/>
  <c r="AD61" i="2"/>
  <c r="AD68" i="2" s="1"/>
  <c r="AC61" i="2"/>
  <c r="AA61" i="2"/>
  <c r="AA68" i="2" s="1"/>
  <c r="Y61" i="2"/>
  <c r="V61" i="2"/>
  <c r="V68" i="2" s="1"/>
  <c r="S61" i="2"/>
  <c r="S68" i="2" s="1"/>
  <c r="R61" i="2"/>
  <c r="Q61" i="2"/>
  <c r="O61" i="2"/>
  <c r="O68" i="2" s="1"/>
  <c r="L61" i="2"/>
  <c r="L68" i="2" s="1"/>
  <c r="K61" i="2"/>
  <c r="K68" i="2" s="1"/>
  <c r="I61" i="2"/>
  <c r="I68" i="2" s="1"/>
  <c r="F61" i="2"/>
  <c r="F68" i="2" s="1"/>
  <c r="E61" i="2"/>
  <c r="D61" i="2"/>
  <c r="BA60" i="2"/>
  <c r="AV60" i="2"/>
  <c r="AQ60" i="2"/>
  <c r="AN60" i="2"/>
  <c r="AI60" i="2"/>
  <c r="AE60" i="2"/>
  <c r="AB60" i="2"/>
  <c r="X60" i="2"/>
  <c r="U60" i="2"/>
  <c r="M60" i="2" s="1"/>
  <c r="R60" i="2"/>
  <c r="N60" i="2"/>
  <c r="J60" i="2"/>
  <c r="H60" i="2"/>
  <c r="G60" i="2"/>
  <c r="C60" i="2" s="1"/>
  <c r="E60" i="2"/>
  <c r="BA59" i="2"/>
  <c r="AV59" i="2"/>
  <c r="AQ59" i="2"/>
  <c r="AN59" i="2"/>
  <c r="AI59" i="2"/>
  <c r="AE59" i="2"/>
  <c r="AB59" i="2"/>
  <c r="X59" i="2"/>
  <c r="U59" i="2"/>
  <c r="M59" i="2" s="1"/>
  <c r="R59" i="2"/>
  <c r="N59" i="2"/>
  <c r="J59" i="2"/>
  <c r="H59" i="2"/>
  <c r="G59" i="2"/>
  <c r="C59" i="2" s="1"/>
  <c r="BD59" i="2" s="1"/>
  <c r="E59" i="2"/>
  <c r="BA58" i="2"/>
  <c r="AV58" i="2"/>
  <c r="AQ58" i="2"/>
  <c r="AN58" i="2"/>
  <c r="AI58" i="2"/>
  <c r="AE58" i="2"/>
  <c r="AB58" i="2"/>
  <c r="X58" i="2"/>
  <c r="U58" i="2"/>
  <c r="M58" i="2" s="1"/>
  <c r="R58" i="2"/>
  <c r="N58" i="2"/>
  <c r="J58" i="2"/>
  <c r="H58" i="2"/>
  <c r="G58" i="2"/>
  <c r="C58" i="2" s="1"/>
  <c r="E58" i="2"/>
  <c r="BA57" i="2"/>
  <c r="AV57" i="2"/>
  <c r="AQ57" i="2"/>
  <c r="AN57" i="2"/>
  <c r="AI57" i="2"/>
  <c r="AE57" i="2"/>
  <c r="AB57" i="2"/>
  <c r="X57" i="2"/>
  <c r="U57" i="2"/>
  <c r="M57" i="2" s="1"/>
  <c r="R57" i="2"/>
  <c r="N57" i="2"/>
  <c r="J57" i="2"/>
  <c r="H57" i="2"/>
  <c r="G57" i="2"/>
  <c r="C57" i="2" s="1"/>
  <c r="BD57" i="2" s="1"/>
  <c r="E57" i="2"/>
  <c r="BA56" i="2"/>
  <c r="AV56" i="2"/>
  <c r="AQ56" i="2"/>
  <c r="AN56" i="2"/>
  <c r="AI56" i="2"/>
  <c r="AE56" i="2"/>
  <c r="AB56" i="2"/>
  <c r="X56" i="2"/>
  <c r="U56" i="2"/>
  <c r="M56" i="2" s="1"/>
  <c r="R56" i="2"/>
  <c r="N56" i="2"/>
  <c r="J56" i="2"/>
  <c r="H56" i="2"/>
  <c r="G56" i="2"/>
  <c r="C56" i="2" s="1"/>
  <c r="E56" i="2"/>
  <c r="BA55" i="2"/>
  <c r="AV55" i="2"/>
  <c r="AQ55" i="2"/>
  <c r="AN55" i="2"/>
  <c r="AI55" i="2"/>
  <c r="AE55" i="2"/>
  <c r="AB55" i="2"/>
  <c r="X55" i="2"/>
  <c r="U55" i="2"/>
  <c r="M55" i="2" s="1"/>
  <c r="R55" i="2"/>
  <c r="N55" i="2"/>
  <c r="J55" i="2"/>
  <c r="H55" i="2"/>
  <c r="G55" i="2"/>
  <c r="C55" i="2" s="1"/>
  <c r="BD55" i="2" s="1"/>
  <c r="E55" i="2"/>
  <c r="BA54" i="2"/>
  <c r="AV54" i="2"/>
  <c r="AQ54" i="2"/>
  <c r="AN54" i="2"/>
  <c r="AI54" i="2"/>
  <c r="AE54" i="2"/>
  <c r="AB54" i="2"/>
  <c r="X54" i="2"/>
  <c r="U54" i="2"/>
  <c r="M54" i="2" s="1"/>
  <c r="R54" i="2"/>
  <c r="N54" i="2"/>
  <c r="J54" i="2"/>
  <c r="H54" i="2"/>
  <c r="G54" i="2"/>
  <c r="C54" i="2" s="1"/>
  <c r="E54" i="2"/>
  <c r="BA53" i="2"/>
  <c r="AV53" i="2"/>
  <c r="AQ53" i="2"/>
  <c r="AN53" i="2"/>
  <c r="AI53" i="2"/>
  <c r="AE53" i="2"/>
  <c r="AB53" i="2"/>
  <c r="X53" i="2"/>
  <c r="U53" i="2"/>
  <c r="M53" i="2" s="1"/>
  <c r="R53" i="2"/>
  <c r="N53" i="2"/>
  <c r="J53" i="2"/>
  <c r="H53" i="2"/>
  <c r="G53" i="2"/>
  <c r="C53" i="2" s="1"/>
  <c r="BD53" i="2" s="1"/>
  <c r="E53" i="2"/>
  <c r="BA52" i="2"/>
  <c r="AV52" i="2"/>
  <c r="AQ52" i="2"/>
  <c r="AN52" i="2"/>
  <c r="AI52" i="2"/>
  <c r="AE52" i="2"/>
  <c r="AB52" i="2"/>
  <c r="X52" i="2"/>
  <c r="U52" i="2"/>
  <c r="M52" i="2" s="1"/>
  <c r="R52" i="2"/>
  <c r="N52" i="2"/>
  <c r="J52" i="2"/>
  <c r="H52" i="2"/>
  <c r="G52" i="2"/>
  <c r="C52" i="2" s="1"/>
  <c r="E52" i="2"/>
  <c r="BA51" i="2"/>
  <c r="AV51" i="2"/>
  <c r="AQ51" i="2"/>
  <c r="AN51" i="2"/>
  <c r="AI51" i="2"/>
  <c r="AE51" i="2"/>
  <c r="AB51" i="2"/>
  <c r="X51" i="2"/>
  <c r="U51" i="2"/>
  <c r="M51" i="2" s="1"/>
  <c r="R51" i="2"/>
  <c r="N51" i="2"/>
  <c r="J51" i="2"/>
  <c r="H51" i="2"/>
  <c r="G51" i="2"/>
  <c r="C51" i="2" s="1"/>
  <c r="BD51" i="2" s="1"/>
  <c r="E51" i="2"/>
  <c r="BA50" i="2"/>
  <c r="AV50" i="2"/>
  <c r="AQ50" i="2"/>
  <c r="AN50" i="2"/>
  <c r="AI50" i="2"/>
  <c r="AE50" i="2"/>
  <c r="AB50" i="2"/>
  <c r="X50" i="2"/>
  <c r="U50" i="2"/>
  <c r="M50" i="2" s="1"/>
  <c r="R50" i="2"/>
  <c r="N50" i="2"/>
  <c r="J50" i="2"/>
  <c r="H50" i="2"/>
  <c r="G50" i="2"/>
  <c r="C50" i="2" s="1"/>
  <c r="E50" i="2"/>
  <c r="BA49" i="2"/>
  <c r="AV49" i="2"/>
  <c r="AQ49" i="2"/>
  <c r="AN49" i="2"/>
  <c r="AI49" i="2"/>
  <c r="AE49" i="2"/>
  <c r="AB49" i="2"/>
  <c r="X49" i="2"/>
  <c r="U49" i="2"/>
  <c r="M49" i="2" s="1"/>
  <c r="R49" i="2"/>
  <c r="N49" i="2"/>
  <c r="J49" i="2"/>
  <c r="H49" i="2"/>
  <c r="G49" i="2"/>
  <c r="C49" i="2" s="1"/>
  <c r="BD49" i="2" s="1"/>
  <c r="E49" i="2"/>
  <c r="BA48" i="2"/>
  <c r="AV48" i="2"/>
  <c r="AQ48" i="2"/>
  <c r="AN48" i="2"/>
  <c r="AI48" i="2"/>
  <c r="AE48" i="2"/>
  <c r="AB48" i="2"/>
  <c r="X48" i="2"/>
  <c r="U48" i="2"/>
  <c r="M48" i="2" s="1"/>
  <c r="R48" i="2"/>
  <c r="N48" i="2"/>
  <c r="J48" i="2"/>
  <c r="H48" i="2"/>
  <c r="G48" i="2"/>
  <c r="C48" i="2" s="1"/>
  <c r="E48" i="2"/>
  <c r="BA47" i="2"/>
  <c r="AV47" i="2"/>
  <c r="AQ47" i="2"/>
  <c r="AN47" i="2"/>
  <c r="AI47" i="2"/>
  <c r="AE47" i="2"/>
  <c r="AB47" i="2"/>
  <c r="X47" i="2"/>
  <c r="U47" i="2"/>
  <c r="M47" i="2" s="1"/>
  <c r="R47" i="2"/>
  <c r="N47" i="2"/>
  <c r="J47" i="2"/>
  <c r="H47" i="2"/>
  <c r="G47" i="2"/>
  <c r="C47" i="2" s="1"/>
  <c r="BD47" i="2" s="1"/>
  <c r="E47" i="2"/>
  <c r="BA46" i="2"/>
  <c r="AV46" i="2"/>
  <c r="AQ46" i="2"/>
  <c r="AN46" i="2"/>
  <c r="AI46" i="2"/>
  <c r="AE46" i="2"/>
  <c r="AB46" i="2"/>
  <c r="X46" i="2"/>
  <c r="U46" i="2"/>
  <c r="M46" i="2" s="1"/>
  <c r="R46" i="2"/>
  <c r="N46" i="2"/>
  <c r="J46" i="2"/>
  <c r="H46" i="2"/>
  <c r="G46" i="2"/>
  <c r="C46" i="2" s="1"/>
  <c r="E46" i="2"/>
  <c r="BA45" i="2"/>
  <c r="AV45" i="2"/>
  <c r="AQ45" i="2"/>
  <c r="AN45" i="2"/>
  <c r="AI45" i="2"/>
  <c r="AE45" i="2"/>
  <c r="AB45" i="2"/>
  <c r="X45" i="2"/>
  <c r="U45" i="2"/>
  <c r="M45" i="2" s="1"/>
  <c r="R45" i="2"/>
  <c r="N45" i="2"/>
  <c r="J45" i="2"/>
  <c r="H45" i="2"/>
  <c r="G45" i="2"/>
  <c r="C45" i="2" s="1"/>
  <c r="BD45" i="2" s="1"/>
  <c r="E45" i="2"/>
  <c r="BA44" i="2"/>
  <c r="AV44" i="2"/>
  <c r="AQ44" i="2"/>
  <c r="AN44" i="2"/>
  <c r="AI44" i="2"/>
  <c r="AE44" i="2"/>
  <c r="AB44" i="2"/>
  <c r="X44" i="2"/>
  <c r="U44" i="2"/>
  <c r="M44" i="2" s="1"/>
  <c r="R44" i="2"/>
  <c r="N44" i="2"/>
  <c r="J44" i="2"/>
  <c r="H44" i="2"/>
  <c r="G44" i="2"/>
  <c r="C44" i="2" s="1"/>
  <c r="E44" i="2"/>
  <c r="BA43" i="2"/>
  <c r="AV43" i="2"/>
  <c r="AQ43" i="2"/>
  <c r="AN43" i="2"/>
  <c r="AI43" i="2"/>
  <c r="AE43" i="2"/>
  <c r="AB43" i="2"/>
  <c r="X43" i="2"/>
  <c r="U43" i="2"/>
  <c r="M43" i="2" s="1"/>
  <c r="R43" i="2"/>
  <c r="N43" i="2"/>
  <c r="J43" i="2"/>
  <c r="H43" i="2"/>
  <c r="G43" i="2"/>
  <c r="C43" i="2" s="1"/>
  <c r="BD43" i="2" s="1"/>
  <c r="E43" i="2"/>
  <c r="BA42" i="2"/>
  <c r="AV42" i="2"/>
  <c r="AQ42" i="2"/>
  <c r="AN42" i="2"/>
  <c r="AI42" i="2"/>
  <c r="AE42" i="2"/>
  <c r="AB42" i="2"/>
  <c r="X42" i="2"/>
  <c r="U42" i="2"/>
  <c r="M42" i="2" s="1"/>
  <c r="R42" i="2"/>
  <c r="N42" i="2"/>
  <c r="J42" i="2"/>
  <c r="H42" i="2"/>
  <c r="G42" i="2"/>
  <c r="C42" i="2" s="1"/>
  <c r="E42" i="2"/>
  <c r="BA41" i="2"/>
  <c r="AV41" i="2"/>
  <c r="AQ41" i="2"/>
  <c r="AN41" i="2"/>
  <c r="AI41" i="2"/>
  <c r="AE41" i="2"/>
  <c r="AB41" i="2"/>
  <c r="X41" i="2"/>
  <c r="U41" i="2"/>
  <c r="M41" i="2" s="1"/>
  <c r="R41" i="2"/>
  <c r="N41" i="2"/>
  <c r="J41" i="2"/>
  <c r="H41" i="2"/>
  <c r="G41" i="2"/>
  <c r="C41" i="2" s="1"/>
  <c r="BD41" i="2" s="1"/>
  <c r="E41" i="2"/>
  <c r="BA40" i="2"/>
  <c r="AV40" i="2"/>
  <c r="AQ40" i="2"/>
  <c r="AN40" i="2"/>
  <c r="AI40" i="2"/>
  <c r="AE40" i="2"/>
  <c r="AB40" i="2"/>
  <c r="X40" i="2"/>
  <c r="U40" i="2"/>
  <c r="M40" i="2" s="1"/>
  <c r="R40" i="2"/>
  <c r="N40" i="2"/>
  <c r="J40" i="2"/>
  <c r="H40" i="2"/>
  <c r="G40" i="2"/>
  <c r="C40" i="2" s="1"/>
  <c r="E40" i="2"/>
  <c r="BA39" i="2"/>
  <c r="AV39" i="2"/>
  <c r="AQ39" i="2"/>
  <c r="AN39" i="2"/>
  <c r="AI39" i="2"/>
  <c r="AE39" i="2"/>
  <c r="AB39" i="2"/>
  <c r="X39" i="2"/>
  <c r="U39" i="2"/>
  <c r="M39" i="2" s="1"/>
  <c r="R39" i="2"/>
  <c r="N39" i="2"/>
  <c r="J39" i="2"/>
  <c r="H39" i="2"/>
  <c r="G39" i="2"/>
  <c r="C39" i="2" s="1"/>
  <c r="E39" i="2"/>
  <c r="BA38" i="2"/>
  <c r="AV38" i="2"/>
  <c r="AQ38" i="2"/>
  <c r="AN38" i="2"/>
  <c r="AI38" i="2"/>
  <c r="AE38" i="2"/>
  <c r="AB38" i="2"/>
  <c r="X38" i="2"/>
  <c r="U38" i="2"/>
  <c r="M38" i="2" s="1"/>
  <c r="R38" i="2"/>
  <c r="N38" i="2"/>
  <c r="J38" i="2"/>
  <c r="H38" i="2"/>
  <c r="G38" i="2"/>
  <c r="C38" i="2" s="1"/>
  <c r="E38" i="2"/>
  <c r="BA37" i="2"/>
  <c r="AV37" i="2"/>
  <c r="AQ37" i="2"/>
  <c r="AN37" i="2"/>
  <c r="AI37" i="2"/>
  <c r="AE37" i="2"/>
  <c r="AB37" i="2"/>
  <c r="X37" i="2"/>
  <c r="U37" i="2"/>
  <c r="M37" i="2" s="1"/>
  <c r="R37" i="2"/>
  <c r="N37" i="2"/>
  <c r="J37" i="2"/>
  <c r="H37" i="2"/>
  <c r="G37" i="2"/>
  <c r="C37" i="2" s="1"/>
  <c r="E37" i="2"/>
  <c r="BA36" i="2"/>
  <c r="AV36" i="2"/>
  <c r="AQ36" i="2"/>
  <c r="AN36" i="2"/>
  <c r="AI36" i="2"/>
  <c r="AE36" i="2"/>
  <c r="AB36" i="2"/>
  <c r="X36" i="2"/>
  <c r="U36" i="2"/>
  <c r="M36" i="2" s="1"/>
  <c r="R36" i="2"/>
  <c r="N36" i="2"/>
  <c r="J36" i="2"/>
  <c r="H36" i="2"/>
  <c r="G36" i="2"/>
  <c r="C36" i="2" s="1"/>
  <c r="E36" i="2"/>
  <c r="BA35" i="2"/>
  <c r="AV35" i="2"/>
  <c r="AQ35" i="2"/>
  <c r="AN35" i="2"/>
  <c r="AI35" i="2"/>
  <c r="AE35" i="2"/>
  <c r="AB35" i="2"/>
  <c r="X35" i="2"/>
  <c r="U35" i="2"/>
  <c r="M35" i="2" s="1"/>
  <c r="R35" i="2"/>
  <c r="N35" i="2"/>
  <c r="J35" i="2"/>
  <c r="H35" i="2"/>
  <c r="G35" i="2"/>
  <c r="C35" i="2" s="1"/>
  <c r="E35" i="2"/>
  <c r="BA34" i="2"/>
  <c r="AV34" i="2"/>
  <c r="AQ34" i="2"/>
  <c r="AN34" i="2"/>
  <c r="AI34" i="2"/>
  <c r="AE34" i="2"/>
  <c r="AB34" i="2"/>
  <c r="X34" i="2"/>
  <c r="U34" i="2"/>
  <c r="M34" i="2" s="1"/>
  <c r="R34" i="2"/>
  <c r="N34" i="2"/>
  <c r="J34" i="2"/>
  <c r="H34" i="2"/>
  <c r="G34" i="2"/>
  <c r="C34" i="2" s="1"/>
  <c r="E34" i="2"/>
  <c r="BA33" i="2"/>
  <c r="AV33" i="2"/>
  <c r="AQ33" i="2"/>
  <c r="AN33" i="2"/>
  <c r="AI33" i="2"/>
  <c r="AE33" i="2"/>
  <c r="AB33" i="2"/>
  <c r="X33" i="2"/>
  <c r="U33" i="2"/>
  <c r="M33" i="2" s="1"/>
  <c r="R33" i="2"/>
  <c r="N33" i="2"/>
  <c r="J33" i="2"/>
  <c r="H33" i="2"/>
  <c r="G33" i="2"/>
  <c r="C33" i="2" s="1"/>
  <c r="E33" i="2"/>
  <c r="BA32" i="2"/>
  <c r="AV32" i="2"/>
  <c r="AQ32" i="2"/>
  <c r="AN32" i="2"/>
  <c r="AI32" i="2"/>
  <c r="AE32" i="2"/>
  <c r="AB32" i="2"/>
  <c r="X32" i="2"/>
  <c r="U32" i="2"/>
  <c r="M32" i="2" s="1"/>
  <c r="R32" i="2"/>
  <c r="N32" i="2"/>
  <c r="J32" i="2"/>
  <c r="H32" i="2"/>
  <c r="G32" i="2"/>
  <c r="C32" i="2" s="1"/>
  <c r="E32" i="2"/>
  <c r="BA31" i="2"/>
  <c r="AV31" i="2"/>
  <c r="AQ31" i="2"/>
  <c r="AN31" i="2"/>
  <c r="AI31" i="2"/>
  <c r="AE31" i="2"/>
  <c r="AB31" i="2"/>
  <c r="X31" i="2"/>
  <c r="U31" i="2"/>
  <c r="M31" i="2" s="1"/>
  <c r="R31" i="2"/>
  <c r="N31" i="2"/>
  <c r="J31" i="2"/>
  <c r="H31" i="2"/>
  <c r="G31" i="2"/>
  <c r="C31" i="2" s="1"/>
  <c r="E31" i="2"/>
  <c r="BA30" i="2"/>
  <c r="AV30" i="2"/>
  <c r="AQ30" i="2"/>
  <c r="AN30" i="2"/>
  <c r="AI30" i="2"/>
  <c r="AE30" i="2"/>
  <c r="AB30" i="2"/>
  <c r="X30" i="2"/>
  <c r="U30" i="2"/>
  <c r="M30" i="2" s="1"/>
  <c r="R30" i="2"/>
  <c r="N30" i="2"/>
  <c r="J30" i="2"/>
  <c r="H30" i="2"/>
  <c r="G30" i="2"/>
  <c r="C30" i="2" s="1"/>
  <c r="E30" i="2"/>
  <c r="BA29" i="2"/>
  <c r="AV29" i="2"/>
  <c r="AQ29" i="2"/>
  <c r="AN29" i="2"/>
  <c r="AI29" i="2"/>
  <c r="AE29" i="2"/>
  <c r="AB29" i="2"/>
  <c r="X29" i="2"/>
  <c r="U29" i="2"/>
  <c r="M29" i="2" s="1"/>
  <c r="R29" i="2"/>
  <c r="N29" i="2"/>
  <c r="J29" i="2"/>
  <c r="H29" i="2"/>
  <c r="G29" i="2"/>
  <c r="C29" i="2" s="1"/>
  <c r="E29" i="2"/>
  <c r="BA28" i="2"/>
  <c r="AV28" i="2"/>
  <c r="AQ28" i="2"/>
  <c r="AN28" i="2"/>
  <c r="AI28" i="2"/>
  <c r="AE28" i="2"/>
  <c r="AB28" i="2"/>
  <c r="X28" i="2"/>
  <c r="U28" i="2"/>
  <c r="M28" i="2" s="1"/>
  <c r="R28" i="2"/>
  <c r="N28" i="2"/>
  <c r="J28" i="2"/>
  <c r="H28" i="2"/>
  <c r="G28" i="2"/>
  <c r="C28" i="2" s="1"/>
  <c r="E28" i="2"/>
  <c r="BA27" i="2"/>
  <c r="AV27" i="2"/>
  <c r="AQ27" i="2"/>
  <c r="AN27" i="2"/>
  <c r="AI27" i="2"/>
  <c r="AE27" i="2"/>
  <c r="AB27" i="2"/>
  <c r="X27" i="2"/>
  <c r="U27" i="2"/>
  <c r="M27" i="2" s="1"/>
  <c r="R27" i="2"/>
  <c r="N27" i="2"/>
  <c r="J27" i="2"/>
  <c r="H27" i="2"/>
  <c r="G27" i="2"/>
  <c r="C27" i="2" s="1"/>
  <c r="E27" i="2"/>
  <c r="BA26" i="2"/>
  <c r="AV26" i="2"/>
  <c r="AQ26" i="2"/>
  <c r="AN26" i="2"/>
  <c r="AI26" i="2"/>
  <c r="AE26" i="2"/>
  <c r="AB26" i="2"/>
  <c r="X26" i="2"/>
  <c r="U26" i="2"/>
  <c r="M26" i="2" s="1"/>
  <c r="R26" i="2"/>
  <c r="N26" i="2"/>
  <c r="J26" i="2"/>
  <c r="H26" i="2"/>
  <c r="G26" i="2"/>
  <c r="C26" i="2" s="1"/>
  <c r="E26" i="2"/>
  <c r="BA25" i="2"/>
  <c r="AV25" i="2"/>
  <c r="AQ25" i="2"/>
  <c r="AN25" i="2"/>
  <c r="AI25" i="2"/>
  <c r="AE25" i="2"/>
  <c r="AB25" i="2"/>
  <c r="X25" i="2"/>
  <c r="U25" i="2"/>
  <c r="M25" i="2" s="1"/>
  <c r="R25" i="2"/>
  <c r="N25" i="2"/>
  <c r="J25" i="2"/>
  <c r="H25" i="2"/>
  <c r="G25" i="2"/>
  <c r="C25" i="2" s="1"/>
  <c r="E25" i="2"/>
  <c r="BA24" i="2"/>
  <c r="AV24" i="2"/>
  <c r="AQ24" i="2"/>
  <c r="AN24" i="2"/>
  <c r="AI24" i="2"/>
  <c r="AE24" i="2"/>
  <c r="AB24" i="2"/>
  <c r="X24" i="2"/>
  <c r="U24" i="2"/>
  <c r="M24" i="2" s="1"/>
  <c r="R24" i="2"/>
  <c r="N24" i="2"/>
  <c r="J24" i="2"/>
  <c r="H24" i="2"/>
  <c r="G24" i="2"/>
  <c r="C24" i="2" s="1"/>
  <c r="E24" i="2"/>
  <c r="BA23" i="2"/>
  <c r="AV23" i="2"/>
  <c r="AQ23" i="2"/>
  <c r="AN23" i="2"/>
  <c r="AI23" i="2"/>
  <c r="AE23" i="2"/>
  <c r="AB23" i="2"/>
  <c r="X23" i="2"/>
  <c r="U23" i="2"/>
  <c r="R23" i="2"/>
  <c r="N23" i="2"/>
  <c r="M23" i="2"/>
  <c r="J23" i="2"/>
  <c r="H23" i="2"/>
  <c r="G23" i="2"/>
  <c r="C23" i="2" s="1"/>
  <c r="E23" i="2"/>
  <c r="BA22" i="2"/>
  <c r="AV22" i="2"/>
  <c r="AQ22" i="2"/>
  <c r="AN22" i="2"/>
  <c r="AI22" i="2"/>
  <c r="AE22" i="2"/>
  <c r="AB22" i="2"/>
  <c r="X22" i="2"/>
  <c r="U22" i="2"/>
  <c r="R22" i="2"/>
  <c r="N22" i="2"/>
  <c r="M22" i="2"/>
  <c r="BD22" i="2" s="1"/>
  <c r="J22" i="2"/>
  <c r="H22" i="2"/>
  <c r="G22" i="2"/>
  <c r="C22" i="2" s="1"/>
  <c r="E22" i="2"/>
  <c r="BA21" i="2"/>
  <c r="AV21" i="2"/>
  <c r="AQ21" i="2"/>
  <c r="AN21" i="2"/>
  <c r="AI21" i="2"/>
  <c r="AE21" i="2"/>
  <c r="AB21" i="2"/>
  <c r="X21" i="2"/>
  <c r="U21" i="2"/>
  <c r="R21" i="2"/>
  <c r="N21" i="2"/>
  <c r="M21" i="2"/>
  <c r="BD21" i="2" s="1"/>
  <c r="J21" i="2"/>
  <c r="H21" i="2"/>
  <c r="G21" i="2"/>
  <c r="C21" i="2" s="1"/>
  <c r="E21" i="2"/>
  <c r="BA20" i="2"/>
  <c r="AV20" i="2"/>
  <c r="AQ20" i="2"/>
  <c r="AN20" i="2"/>
  <c r="AI20" i="2"/>
  <c r="AE20" i="2"/>
  <c r="AB20" i="2"/>
  <c r="X20" i="2"/>
  <c r="U20" i="2"/>
  <c r="M20" i="2" s="1"/>
  <c r="R20" i="2"/>
  <c r="N20" i="2"/>
  <c r="J20" i="2"/>
  <c r="H20" i="2"/>
  <c r="G20" i="2"/>
  <c r="C20" i="2" s="1"/>
  <c r="BD20" i="2" s="1"/>
  <c r="E20" i="2"/>
  <c r="BA19" i="2"/>
  <c r="AV19" i="2"/>
  <c r="AQ19" i="2"/>
  <c r="AN19" i="2"/>
  <c r="AI19" i="2"/>
  <c r="AE19" i="2"/>
  <c r="AB19" i="2"/>
  <c r="X19" i="2"/>
  <c r="U19" i="2"/>
  <c r="M19" i="2" s="1"/>
  <c r="R19" i="2"/>
  <c r="N19" i="2"/>
  <c r="J19" i="2"/>
  <c r="H19" i="2"/>
  <c r="G19" i="2"/>
  <c r="C19" i="2" s="1"/>
  <c r="E19" i="2"/>
  <c r="BA18" i="2"/>
  <c r="AV18" i="2"/>
  <c r="AQ18" i="2"/>
  <c r="AN18" i="2"/>
  <c r="AI18" i="2"/>
  <c r="AE18" i="2"/>
  <c r="AB18" i="2"/>
  <c r="X18" i="2"/>
  <c r="U18" i="2"/>
  <c r="M18" i="2" s="1"/>
  <c r="R18" i="2"/>
  <c r="N18" i="2"/>
  <c r="J18" i="2"/>
  <c r="H18" i="2"/>
  <c r="G18" i="2"/>
  <c r="C18" i="2" s="1"/>
  <c r="BD18" i="2" s="1"/>
  <c r="E18" i="2"/>
  <c r="BA17" i="2"/>
  <c r="AV17" i="2"/>
  <c r="AQ17" i="2"/>
  <c r="AN17" i="2"/>
  <c r="AI17" i="2"/>
  <c r="AE17" i="2"/>
  <c r="AB17" i="2"/>
  <c r="X17" i="2"/>
  <c r="U17" i="2"/>
  <c r="R17" i="2"/>
  <c r="N17" i="2"/>
  <c r="M17" i="2"/>
  <c r="BD17" i="2" s="1"/>
  <c r="J17" i="2"/>
  <c r="H17" i="2"/>
  <c r="G17" i="2"/>
  <c r="C17" i="2" s="1"/>
  <c r="E17" i="2"/>
  <c r="BA16" i="2"/>
  <c r="AV16" i="2"/>
  <c r="AQ16" i="2"/>
  <c r="AN16" i="2"/>
  <c r="AI16" i="2"/>
  <c r="AE16" i="2"/>
  <c r="AB16" i="2"/>
  <c r="X16" i="2"/>
  <c r="U16" i="2"/>
  <c r="R16" i="2"/>
  <c r="N16" i="2"/>
  <c r="M16" i="2"/>
  <c r="BD16" i="2" s="1"/>
  <c r="J16" i="2"/>
  <c r="H16" i="2"/>
  <c r="G16" i="2"/>
  <c r="C16" i="2" s="1"/>
  <c r="E16" i="2"/>
  <c r="BA15" i="2"/>
  <c r="AV15" i="2"/>
  <c r="AQ15" i="2"/>
  <c r="AN15" i="2"/>
  <c r="AI15" i="2"/>
  <c r="AE15" i="2"/>
  <c r="AB15" i="2"/>
  <c r="X15" i="2"/>
  <c r="U15" i="2"/>
  <c r="R15" i="2"/>
  <c r="N15" i="2"/>
  <c r="M15" i="2"/>
  <c r="BD15" i="2" s="1"/>
  <c r="J15" i="2"/>
  <c r="H15" i="2"/>
  <c r="G15" i="2"/>
  <c r="C15" i="2" s="1"/>
  <c r="E15" i="2"/>
  <c r="BA14" i="2"/>
  <c r="AV14" i="2"/>
  <c r="AQ14" i="2"/>
  <c r="AN14" i="2"/>
  <c r="AI14" i="2"/>
  <c r="AE14" i="2"/>
  <c r="AB14" i="2"/>
  <c r="X14" i="2"/>
  <c r="U14" i="2"/>
  <c r="M14" i="2" s="1"/>
  <c r="R14" i="2"/>
  <c r="N14" i="2"/>
  <c r="J14" i="2"/>
  <c r="H14" i="2"/>
  <c r="G14" i="2"/>
  <c r="C14" i="2" s="1"/>
  <c r="E14" i="2"/>
  <c r="BA13" i="2"/>
  <c r="AV13" i="2"/>
  <c r="AQ13" i="2"/>
  <c r="AN13" i="2"/>
  <c r="AI13" i="2"/>
  <c r="AE13" i="2"/>
  <c r="AB13" i="2"/>
  <c r="X13" i="2"/>
  <c r="U13" i="2"/>
  <c r="M13" i="2" s="1"/>
  <c r="R13" i="2"/>
  <c r="N13" i="2"/>
  <c r="J13" i="2"/>
  <c r="H13" i="2"/>
  <c r="G13" i="2"/>
  <c r="C13" i="2" s="1"/>
  <c r="BD13" i="2" s="1"/>
  <c r="E13" i="2"/>
  <c r="BA12" i="2"/>
  <c r="AV12" i="2"/>
  <c r="AQ12" i="2"/>
  <c r="AN12" i="2"/>
  <c r="AI12" i="2"/>
  <c r="AE12" i="2"/>
  <c r="AB12" i="2"/>
  <c r="X12" i="2"/>
  <c r="U12" i="2"/>
  <c r="M12" i="2" s="1"/>
  <c r="R12" i="2"/>
  <c r="N12" i="2"/>
  <c r="J12" i="2"/>
  <c r="H12" i="2"/>
  <c r="G12" i="2"/>
  <c r="C12" i="2" s="1"/>
  <c r="E12" i="2"/>
  <c r="BA11" i="2"/>
  <c r="AV11" i="2"/>
  <c r="AQ11" i="2"/>
  <c r="AN11" i="2"/>
  <c r="AI11" i="2"/>
  <c r="AE11" i="2"/>
  <c r="AB11" i="2"/>
  <c r="X11" i="2"/>
  <c r="U11" i="2"/>
  <c r="R11" i="2"/>
  <c r="N11" i="2"/>
  <c r="M11" i="2"/>
  <c r="BD11" i="2" s="1"/>
  <c r="J11" i="2"/>
  <c r="H11" i="2"/>
  <c r="G11" i="2"/>
  <c r="C11" i="2" s="1"/>
  <c r="E11" i="2"/>
  <c r="BA10" i="2"/>
  <c r="AV10" i="2"/>
  <c r="AQ10" i="2"/>
  <c r="AN10" i="2"/>
  <c r="AI10" i="2"/>
  <c r="AE10" i="2"/>
  <c r="AB10" i="2"/>
  <c r="X10" i="2"/>
  <c r="U10" i="2"/>
  <c r="R10" i="2"/>
  <c r="N10" i="2"/>
  <c r="M10" i="2"/>
  <c r="BD10" i="2" s="1"/>
  <c r="J10" i="2"/>
  <c r="H10" i="2"/>
  <c r="G10" i="2"/>
  <c r="C10" i="2" s="1"/>
  <c r="E10" i="2"/>
  <c r="BA9" i="2"/>
  <c r="AV9" i="2"/>
  <c r="AQ9" i="2"/>
  <c r="AN9" i="2"/>
  <c r="AI9" i="2"/>
  <c r="AE9" i="2"/>
  <c r="AB9" i="2"/>
  <c r="X9" i="2"/>
  <c r="U9" i="2"/>
  <c r="R9" i="2"/>
  <c r="N9" i="2"/>
  <c r="M9" i="2"/>
  <c r="BD9" i="2" s="1"/>
  <c r="J9" i="2"/>
  <c r="H9" i="2"/>
  <c r="G9" i="2"/>
  <c r="C9" i="2" s="1"/>
  <c r="E9" i="2"/>
  <c r="BA8" i="2"/>
  <c r="AV8" i="2"/>
  <c r="AQ8" i="2"/>
  <c r="AN8" i="2"/>
  <c r="AI8" i="2"/>
  <c r="AE8" i="2"/>
  <c r="AB8" i="2"/>
  <c r="X8" i="2"/>
  <c r="U8" i="2"/>
  <c r="M8" i="2" s="1"/>
  <c r="R8" i="2"/>
  <c r="N8" i="2"/>
  <c r="J8" i="2"/>
  <c r="H8" i="2"/>
  <c r="G8" i="2"/>
  <c r="C8" i="2" s="1"/>
  <c r="BD8" i="2" s="1"/>
  <c r="E8" i="2"/>
  <c r="BA7" i="2"/>
  <c r="AV7" i="2"/>
  <c r="AQ7" i="2"/>
  <c r="AN7" i="2"/>
  <c r="AI7" i="2"/>
  <c r="AE7" i="2"/>
  <c r="AB7" i="2"/>
  <c r="X7" i="2"/>
  <c r="U7" i="2"/>
  <c r="M7" i="2" s="1"/>
  <c r="R7" i="2"/>
  <c r="N7" i="2"/>
  <c r="J7" i="2"/>
  <c r="H7" i="2"/>
  <c r="G7" i="2"/>
  <c r="C7" i="2" s="1"/>
  <c r="E7" i="2"/>
  <c r="BA6" i="2"/>
  <c r="AV6" i="2"/>
  <c r="AQ6" i="2"/>
  <c r="AN6" i="2"/>
  <c r="AI6" i="2"/>
  <c r="AE6" i="2"/>
  <c r="AB6" i="2"/>
  <c r="X6" i="2"/>
  <c r="U6" i="2"/>
  <c r="M6" i="2" s="1"/>
  <c r="R6" i="2"/>
  <c r="N6" i="2"/>
  <c r="J6" i="2"/>
  <c r="H6" i="2"/>
  <c r="G6" i="2"/>
  <c r="C6" i="2" s="1"/>
  <c r="BD6" i="2" s="1"/>
  <c r="E6" i="2"/>
  <c r="BA5" i="2"/>
  <c r="AV5" i="2"/>
  <c r="AQ5" i="2"/>
  <c r="AN5" i="2"/>
  <c r="AI5" i="2"/>
  <c r="AE5" i="2"/>
  <c r="AB5" i="2"/>
  <c r="X5" i="2"/>
  <c r="U5" i="2"/>
  <c r="R5" i="2"/>
  <c r="N5" i="2"/>
  <c r="M5" i="2"/>
  <c r="BD5" i="2" s="1"/>
  <c r="J5" i="2"/>
  <c r="H5" i="2"/>
  <c r="G5" i="2"/>
  <c r="C5" i="2" s="1"/>
  <c r="E5" i="2"/>
  <c r="BA4" i="2"/>
  <c r="AV4" i="2"/>
  <c r="AQ4" i="2"/>
  <c r="AN4" i="2"/>
  <c r="AI4" i="2"/>
  <c r="AE4" i="2"/>
  <c r="AB4" i="2"/>
  <c r="X4" i="2"/>
  <c r="U4" i="2"/>
  <c r="R4" i="2"/>
  <c r="N4" i="2"/>
  <c r="M4" i="2"/>
  <c r="BD4" i="2" s="1"/>
  <c r="J4" i="2"/>
  <c r="H4" i="2"/>
  <c r="G4" i="2"/>
  <c r="C4" i="2" s="1"/>
  <c r="E4" i="2"/>
  <c r="BA3" i="2"/>
  <c r="BA61" i="2" s="1"/>
  <c r="BA68" i="2" s="1"/>
  <c r="AV3" i="2"/>
  <c r="AV61" i="2" s="1"/>
  <c r="AV68" i="2" s="1"/>
  <c r="AQ3" i="2"/>
  <c r="AN3" i="2"/>
  <c r="AI3" i="2"/>
  <c r="AI61" i="2" s="1"/>
  <c r="AI68" i="2" s="1"/>
  <c r="AE3" i="2"/>
  <c r="AE61" i="2" s="1"/>
  <c r="AE68" i="2" s="1"/>
  <c r="AB3" i="2"/>
  <c r="AB61" i="2" s="1"/>
  <c r="AB68" i="2" s="1"/>
  <c r="X3" i="2"/>
  <c r="X61" i="2" s="1"/>
  <c r="X68" i="2" s="1"/>
  <c r="U3" i="2"/>
  <c r="R3" i="2"/>
  <c r="N3" i="2"/>
  <c r="N61" i="2" s="1"/>
  <c r="N68" i="2" s="1"/>
  <c r="J3" i="2"/>
  <c r="J61" i="2" s="1"/>
  <c r="J68" i="2" s="1"/>
  <c r="H3" i="2"/>
  <c r="H61" i="2" s="1"/>
  <c r="H68" i="2" s="1"/>
  <c r="G3" i="2"/>
  <c r="E3" i="2"/>
  <c r="S78" i="1"/>
  <c r="S71" i="1" s="1"/>
  <c r="C78" i="1"/>
  <c r="C71" i="1" s="1"/>
  <c r="BA70" i="1"/>
  <c r="BK69" i="1"/>
  <c r="AZ69" i="1"/>
  <c r="AW69" i="1"/>
  <c r="AQ69" i="1"/>
  <c r="AM69" i="1"/>
  <c r="AJ69" i="1"/>
  <c r="AF69" i="1"/>
  <c r="X69" i="1"/>
  <c r="T69" i="1"/>
  <c r="S69" i="1"/>
  <c r="BN69" i="1" s="1"/>
  <c r="BM68" i="1"/>
  <c r="BL68" i="1"/>
  <c r="BK68" i="1"/>
  <c r="BI68" i="1"/>
  <c r="BH68" i="1"/>
  <c r="BG68" i="1"/>
  <c r="BF68" i="1"/>
  <c r="BD68" i="1"/>
  <c r="BC68" i="1"/>
  <c r="BB68" i="1"/>
  <c r="BA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L68" i="1"/>
  <c r="AK68" i="1"/>
  <c r="AI68" i="1"/>
  <c r="AI70" i="1" s="1"/>
  <c r="AH68" i="1"/>
  <c r="AG68" i="1"/>
  <c r="AF68" i="1"/>
  <c r="AD68" i="1"/>
  <c r="AC68" i="1"/>
  <c r="AB68" i="1"/>
  <c r="Z68" i="1"/>
  <c r="Y68" i="1"/>
  <c r="W68" i="1"/>
  <c r="V68" i="1"/>
  <c r="U68" i="1"/>
  <c r="Q68" i="1"/>
  <c r="P68" i="1"/>
  <c r="O68" i="1"/>
  <c r="N68" i="1"/>
  <c r="M68" i="1"/>
  <c r="L68" i="1"/>
  <c r="L70" i="1" s="1"/>
  <c r="K68" i="1"/>
  <c r="J68" i="1"/>
  <c r="I68" i="1"/>
  <c r="H68" i="1"/>
  <c r="F68" i="1"/>
  <c r="E68" i="1"/>
  <c r="E70" i="1" s="1"/>
  <c r="D68" i="1"/>
  <c r="BK67" i="1"/>
  <c r="AZ67" i="1"/>
  <c r="AW67" i="1"/>
  <c r="AQ67" i="1"/>
  <c r="AM67" i="1"/>
  <c r="AJ67" i="1"/>
  <c r="AF67" i="1"/>
  <c r="X67" i="1"/>
  <c r="X68" i="1" s="1"/>
  <c r="T67" i="1"/>
  <c r="BK66" i="1"/>
  <c r="BE68" i="1"/>
  <c r="AZ66" i="1"/>
  <c r="AW66" i="1"/>
  <c r="AQ66" i="1"/>
  <c r="AM66" i="1"/>
  <c r="AJ66" i="1"/>
  <c r="AF66" i="1"/>
  <c r="X66" i="1"/>
  <c r="T66" i="1"/>
  <c r="S66" i="1" s="1"/>
  <c r="BK65" i="1"/>
  <c r="AZ65" i="1"/>
  <c r="AZ68" i="1" s="1"/>
  <c r="AW65" i="1"/>
  <c r="AQ65" i="1"/>
  <c r="AM65" i="1"/>
  <c r="AM68" i="1" s="1"/>
  <c r="AJ65" i="1"/>
  <c r="AJ68" i="1" s="1"/>
  <c r="AF65" i="1"/>
  <c r="AA68" i="1"/>
  <c r="X65" i="1"/>
  <c r="T65" i="1"/>
  <c r="S65" i="1" s="1"/>
  <c r="BK64" i="1"/>
  <c r="AZ64" i="1"/>
  <c r="AW64" i="1"/>
  <c r="AQ64" i="1"/>
  <c r="AM64" i="1"/>
  <c r="AJ64" i="1"/>
  <c r="AF64" i="1"/>
  <c r="X64" i="1"/>
  <c r="T64" i="1"/>
  <c r="BM63" i="1"/>
  <c r="BM70" i="1" s="1"/>
  <c r="BL63" i="1"/>
  <c r="BI63" i="1"/>
  <c r="BI70" i="1" s="1"/>
  <c r="BH63" i="1"/>
  <c r="BH70" i="1" s="1"/>
  <c r="BG63" i="1"/>
  <c r="BF63" i="1"/>
  <c r="BF70" i="1" s="1"/>
  <c r="BD63" i="1"/>
  <c r="BD70" i="1" s="1"/>
  <c r="BC63" i="1"/>
  <c r="BB63" i="1"/>
  <c r="BB70" i="1" s="1"/>
  <c r="BA63" i="1"/>
  <c r="AY63" i="1"/>
  <c r="AY70" i="1" s="1"/>
  <c r="AX63" i="1"/>
  <c r="AV63" i="1"/>
  <c r="AV70" i="1" s="1"/>
  <c r="AU63" i="1"/>
  <c r="AU70" i="1" s="1"/>
  <c r="AT63" i="1"/>
  <c r="AS63" i="1"/>
  <c r="AS70" i="1" s="1"/>
  <c r="AR63" i="1"/>
  <c r="AR70" i="1" s="1"/>
  <c r="AP63" i="1"/>
  <c r="AP70" i="1" s="1"/>
  <c r="AO63" i="1"/>
  <c r="AO70" i="1" s="1"/>
  <c r="AN63" i="1"/>
  <c r="AN70" i="1" s="1"/>
  <c r="AL63" i="1"/>
  <c r="AL70" i="1" s="1"/>
  <c r="AK63" i="1"/>
  <c r="AI63" i="1"/>
  <c r="AH63" i="1"/>
  <c r="AH70" i="1" s="1"/>
  <c r="AG63" i="1"/>
  <c r="AG70" i="1" s="1"/>
  <c r="AD63" i="1"/>
  <c r="AD70" i="1" s="1"/>
  <c r="AC63" i="1"/>
  <c r="AB63" i="1"/>
  <c r="AB70" i="1" s="1"/>
  <c r="Z63" i="1"/>
  <c r="Z70" i="1" s="1"/>
  <c r="Y63" i="1"/>
  <c r="W63" i="1"/>
  <c r="W70" i="1" s="1"/>
  <c r="V63" i="1"/>
  <c r="V70" i="1" s="1"/>
  <c r="U63" i="1"/>
  <c r="Q63" i="1"/>
  <c r="P63" i="1"/>
  <c r="P70" i="1" s="1"/>
  <c r="O63" i="1"/>
  <c r="O70" i="1" s="1"/>
  <c r="N63" i="1"/>
  <c r="N70" i="1" s="1"/>
  <c r="M63" i="1"/>
  <c r="M70" i="1" s="1"/>
  <c r="L63" i="1"/>
  <c r="K63" i="1"/>
  <c r="J63" i="1"/>
  <c r="J70" i="1" s="1"/>
  <c r="I63" i="1"/>
  <c r="I70" i="1" s="1"/>
  <c r="H63" i="1"/>
  <c r="H70" i="1" s="1"/>
  <c r="F63" i="1"/>
  <c r="F70" i="1" s="1"/>
  <c r="E63" i="1"/>
  <c r="D63" i="1"/>
  <c r="BK62" i="1"/>
  <c r="AZ62" i="1"/>
  <c r="AW62" i="1"/>
  <c r="AQ62" i="1"/>
  <c r="AM62" i="1"/>
  <c r="AJ62" i="1"/>
  <c r="AF62" i="1"/>
  <c r="S62" i="1"/>
  <c r="X62" i="1"/>
  <c r="T62" i="1"/>
  <c r="BK61" i="1"/>
  <c r="AZ61" i="1"/>
  <c r="AW61" i="1"/>
  <c r="AQ61" i="1"/>
  <c r="AM61" i="1"/>
  <c r="AJ61" i="1"/>
  <c r="AF61" i="1"/>
  <c r="X61" i="1"/>
  <c r="T61" i="1"/>
  <c r="S61" i="1" s="1"/>
  <c r="BK60" i="1"/>
  <c r="AZ60" i="1"/>
  <c r="AW60" i="1"/>
  <c r="AQ60" i="1"/>
  <c r="AM60" i="1"/>
  <c r="AJ60" i="1"/>
  <c r="AF60" i="1"/>
  <c r="X60" i="1"/>
  <c r="T60" i="1"/>
  <c r="S60" i="1" s="1"/>
  <c r="BN60" i="1" s="1"/>
  <c r="BK59" i="1"/>
  <c r="AZ59" i="1"/>
  <c r="AW59" i="1"/>
  <c r="AQ59" i="1"/>
  <c r="AM59" i="1"/>
  <c r="AJ59" i="1"/>
  <c r="AF59" i="1"/>
  <c r="X59" i="1"/>
  <c r="S59" i="1" s="1"/>
  <c r="T59" i="1"/>
  <c r="BK58" i="1"/>
  <c r="AZ58" i="1"/>
  <c r="AW58" i="1"/>
  <c r="AQ58" i="1"/>
  <c r="AM58" i="1"/>
  <c r="AJ58" i="1"/>
  <c r="AF58" i="1"/>
  <c r="X58" i="1"/>
  <c r="T58" i="1"/>
  <c r="S58" i="1" s="1"/>
  <c r="BK57" i="1"/>
  <c r="AZ57" i="1"/>
  <c r="AW57" i="1"/>
  <c r="AQ57" i="1"/>
  <c r="AM57" i="1"/>
  <c r="AJ57" i="1"/>
  <c r="AF57" i="1"/>
  <c r="X57" i="1"/>
  <c r="T57" i="1"/>
  <c r="S57" i="1" s="1"/>
  <c r="BN57" i="1" s="1"/>
  <c r="BK56" i="1"/>
  <c r="AZ56" i="1"/>
  <c r="AW56" i="1"/>
  <c r="AQ56" i="1"/>
  <c r="AM56" i="1"/>
  <c r="AJ56" i="1"/>
  <c r="AF56" i="1"/>
  <c r="X56" i="1"/>
  <c r="S56" i="1" s="1"/>
  <c r="T56" i="1"/>
  <c r="BK55" i="1"/>
  <c r="AZ55" i="1"/>
  <c r="AW55" i="1"/>
  <c r="AQ55" i="1"/>
  <c r="AM55" i="1"/>
  <c r="AJ55" i="1"/>
  <c r="AF55" i="1"/>
  <c r="X55" i="1"/>
  <c r="T55" i="1"/>
  <c r="S55" i="1" s="1"/>
  <c r="BK54" i="1"/>
  <c r="AZ54" i="1"/>
  <c r="AW54" i="1"/>
  <c r="AQ54" i="1"/>
  <c r="AM54" i="1"/>
  <c r="AJ54" i="1"/>
  <c r="AF54" i="1"/>
  <c r="X54" i="1"/>
  <c r="T54" i="1"/>
  <c r="S54" i="1" s="1"/>
  <c r="BN54" i="1" s="1"/>
  <c r="BK53" i="1"/>
  <c r="AZ53" i="1"/>
  <c r="AW53" i="1"/>
  <c r="AQ53" i="1"/>
  <c r="AM53" i="1"/>
  <c r="AJ53" i="1"/>
  <c r="AF53" i="1"/>
  <c r="X53" i="1"/>
  <c r="S53" i="1" s="1"/>
  <c r="T53" i="1"/>
  <c r="BK52" i="1"/>
  <c r="AZ52" i="1"/>
  <c r="AW52" i="1"/>
  <c r="AQ52" i="1"/>
  <c r="AM52" i="1"/>
  <c r="AJ52" i="1"/>
  <c r="AF52" i="1"/>
  <c r="X52" i="1"/>
  <c r="T52" i="1"/>
  <c r="S52" i="1" s="1"/>
  <c r="BK51" i="1"/>
  <c r="AZ51" i="1"/>
  <c r="AW51" i="1"/>
  <c r="AQ51" i="1"/>
  <c r="AM51" i="1"/>
  <c r="AJ51" i="1"/>
  <c r="AF51" i="1"/>
  <c r="X51" i="1"/>
  <c r="T51" i="1"/>
  <c r="S51" i="1" s="1"/>
  <c r="BN51" i="1" s="1"/>
  <c r="BK50" i="1"/>
  <c r="AZ50" i="1"/>
  <c r="AW50" i="1"/>
  <c r="AQ50" i="1"/>
  <c r="AM50" i="1"/>
  <c r="AJ50" i="1"/>
  <c r="AF50" i="1"/>
  <c r="X50" i="1"/>
  <c r="S50" i="1" s="1"/>
  <c r="T50" i="1"/>
  <c r="BK49" i="1"/>
  <c r="AZ49" i="1"/>
  <c r="AW49" i="1"/>
  <c r="AQ49" i="1"/>
  <c r="AM49" i="1"/>
  <c r="AJ49" i="1"/>
  <c r="AF49" i="1"/>
  <c r="X49" i="1"/>
  <c r="T49" i="1"/>
  <c r="BK48" i="1"/>
  <c r="AZ48" i="1"/>
  <c r="AW48" i="1"/>
  <c r="AQ48" i="1"/>
  <c r="AM48" i="1"/>
  <c r="AJ48" i="1"/>
  <c r="AF48" i="1"/>
  <c r="X48" i="1"/>
  <c r="T48" i="1"/>
  <c r="S48" i="1" s="1"/>
  <c r="BN48" i="1" s="1"/>
  <c r="BK47" i="1"/>
  <c r="AZ47" i="1"/>
  <c r="AW47" i="1"/>
  <c r="AQ47" i="1"/>
  <c r="AM47" i="1"/>
  <c r="AJ47" i="1"/>
  <c r="AF47" i="1"/>
  <c r="X47" i="1"/>
  <c r="S47" i="1" s="1"/>
  <c r="T47" i="1"/>
  <c r="BK46" i="1"/>
  <c r="AZ46" i="1"/>
  <c r="AW46" i="1"/>
  <c r="AQ46" i="1"/>
  <c r="AM46" i="1"/>
  <c r="AJ46" i="1"/>
  <c r="AF46" i="1"/>
  <c r="X46" i="1"/>
  <c r="T46" i="1"/>
  <c r="S46" i="1" s="1"/>
  <c r="BK45" i="1"/>
  <c r="AZ45" i="1"/>
  <c r="AW45" i="1"/>
  <c r="AQ45" i="1"/>
  <c r="AM45" i="1"/>
  <c r="AJ45" i="1"/>
  <c r="AF45" i="1"/>
  <c r="X45" i="1"/>
  <c r="T45" i="1"/>
  <c r="S45" i="1" s="1"/>
  <c r="BN45" i="1" s="1"/>
  <c r="BK44" i="1"/>
  <c r="AZ44" i="1"/>
  <c r="AW44" i="1"/>
  <c r="AQ44" i="1"/>
  <c r="AM44" i="1"/>
  <c r="AJ44" i="1"/>
  <c r="AF44" i="1"/>
  <c r="X44" i="1"/>
  <c r="T44" i="1"/>
  <c r="S44" i="1" s="1"/>
  <c r="BK43" i="1"/>
  <c r="AZ43" i="1"/>
  <c r="AW43" i="1"/>
  <c r="AQ43" i="1"/>
  <c r="AM43" i="1"/>
  <c r="AJ43" i="1"/>
  <c r="AF43" i="1"/>
  <c r="X43" i="1"/>
  <c r="T43" i="1"/>
  <c r="S43" i="1" s="1"/>
  <c r="BK42" i="1"/>
  <c r="AZ42" i="1"/>
  <c r="AW42" i="1"/>
  <c r="AQ42" i="1"/>
  <c r="AM42" i="1"/>
  <c r="AJ42" i="1"/>
  <c r="AF42" i="1"/>
  <c r="X42" i="1"/>
  <c r="T42" i="1"/>
  <c r="S42" i="1" s="1"/>
  <c r="BN42" i="1" s="1"/>
  <c r="BK41" i="1"/>
  <c r="AZ41" i="1"/>
  <c r="AW41" i="1"/>
  <c r="AQ41" i="1"/>
  <c r="AM41" i="1"/>
  <c r="AJ41" i="1"/>
  <c r="AF41" i="1"/>
  <c r="X41" i="1"/>
  <c r="T41" i="1"/>
  <c r="S41" i="1" s="1"/>
  <c r="BK40" i="1"/>
  <c r="AZ40" i="1"/>
  <c r="AW40" i="1"/>
  <c r="AQ40" i="1"/>
  <c r="AM40" i="1"/>
  <c r="AJ40" i="1"/>
  <c r="AF40" i="1"/>
  <c r="X40" i="1"/>
  <c r="T40" i="1"/>
  <c r="S40" i="1" s="1"/>
  <c r="BK39" i="1"/>
  <c r="AZ39" i="1"/>
  <c r="AW39" i="1"/>
  <c r="AQ39" i="1"/>
  <c r="AM39" i="1"/>
  <c r="AJ39" i="1"/>
  <c r="AF39" i="1"/>
  <c r="X39" i="1"/>
  <c r="T39" i="1"/>
  <c r="S39" i="1" s="1"/>
  <c r="BK38" i="1"/>
  <c r="AZ38" i="1"/>
  <c r="AW38" i="1"/>
  <c r="AQ38" i="1"/>
  <c r="AM38" i="1"/>
  <c r="AJ38" i="1"/>
  <c r="AF38" i="1"/>
  <c r="X38" i="1"/>
  <c r="T38" i="1"/>
  <c r="S38" i="1" s="1"/>
  <c r="BK37" i="1"/>
  <c r="AZ37" i="1"/>
  <c r="AW37" i="1"/>
  <c r="AQ37" i="1"/>
  <c r="AM37" i="1"/>
  <c r="AJ37" i="1"/>
  <c r="AF37" i="1"/>
  <c r="X37" i="1"/>
  <c r="T37" i="1"/>
  <c r="S37" i="1" s="1"/>
  <c r="BK36" i="1"/>
  <c r="AZ36" i="1"/>
  <c r="AW36" i="1"/>
  <c r="AQ36" i="1"/>
  <c r="AM36" i="1"/>
  <c r="AJ36" i="1"/>
  <c r="AF36" i="1"/>
  <c r="X36" i="1"/>
  <c r="T36" i="1"/>
  <c r="S36" i="1" s="1"/>
  <c r="BK35" i="1"/>
  <c r="AZ35" i="1"/>
  <c r="AW35" i="1"/>
  <c r="AQ35" i="1"/>
  <c r="AM35" i="1"/>
  <c r="AJ35" i="1"/>
  <c r="AF35" i="1"/>
  <c r="X35" i="1"/>
  <c r="T35" i="1"/>
  <c r="S35" i="1" s="1"/>
  <c r="BK34" i="1"/>
  <c r="AZ34" i="1"/>
  <c r="AW34" i="1"/>
  <c r="AQ34" i="1"/>
  <c r="AM34" i="1"/>
  <c r="AJ34" i="1"/>
  <c r="AF34" i="1"/>
  <c r="X34" i="1"/>
  <c r="T34" i="1"/>
  <c r="S34" i="1" s="1"/>
  <c r="BK33" i="1"/>
  <c r="AZ33" i="1"/>
  <c r="AW33" i="1"/>
  <c r="AQ33" i="1"/>
  <c r="AM33" i="1"/>
  <c r="AJ33" i="1"/>
  <c r="AF33" i="1"/>
  <c r="X33" i="1"/>
  <c r="T33" i="1"/>
  <c r="S33" i="1" s="1"/>
  <c r="BK32" i="1"/>
  <c r="AZ32" i="1"/>
  <c r="AW32" i="1"/>
  <c r="AQ32" i="1"/>
  <c r="AM32" i="1"/>
  <c r="AJ32" i="1"/>
  <c r="AF32" i="1"/>
  <c r="X32" i="1"/>
  <c r="T32" i="1"/>
  <c r="S32" i="1" s="1"/>
  <c r="BK31" i="1"/>
  <c r="AZ31" i="1"/>
  <c r="AW31" i="1"/>
  <c r="AQ31" i="1"/>
  <c r="AM31" i="1"/>
  <c r="AJ31" i="1"/>
  <c r="AF31" i="1"/>
  <c r="X31" i="1"/>
  <c r="T31" i="1"/>
  <c r="S31" i="1" s="1"/>
  <c r="BK30" i="1"/>
  <c r="AZ30" i="1"/>
  <c r="AW30" i="1"/>
  <c r="AQ30" i="1"/>
  <c r="AM30" i="1"/>
  <c r="AJ30" i="1"/>
  <c r="AF30" i="1"/>
  <c r="X30" i="1"/>
  <c r="T30" i="1"/>
  <c r="S30" i="1" s="1"/>
  <c r="BK29" i="1"/>
  <c r="AZ29" i="1"/>
  <c r="AW29" i="1"/>
  <c r="AQ29" i="1"/>
  <c r="AM29" i="1"/>
  <c r="AJ29" i="1"/>
  <c r="AF29" i="1"/>
  <c r="X29" i="1"/>
  <c r="T29" i="1"/>
  <c r="S29" i="1" s="1"/>
  <c r="BK28" i="1"/>
  <c r="AZ28" i="1"/>
  <c r="AW28" i="1"/>
  <c r="AQ28" i="1"/>
  <c r="AM28" i="1"/>
  <c r="AJ28" i="1"/>
  <c r="AF28" i="1"/>
  <c r="X28" i="1"/>
  <c r="T28" i="1"/>
  <c r="S28" i="1" s="1"/>
  <c r="BK27" i="1"/>
  <c r="AZ27" i="1"/>
  <c r="AW27" i="1"/>
  <c r="AQ27" i="1"/>
  <c r="AM27" i="1"/>
  <c r="AJ27" i="1"/>
  <c r="AF27" i="1"/>
  <c r="X27" i="1"/>
  <c r="T27" i="1"/>
  <c r="S27" i="1" s="1"/>
  <c r="BK26" i="1"/>
  <c r="AZ26" i="1"/>
  <c r="AW26" i="1"/>
  <c r="AQ26" i="1"/>
  <c r="AM26" i="1"/>
  <c r="AJ26" i="1"/>
  <c r="AF26" i="1"/>
  <c r="X26" i="1"/>
  <c r="T26" i="1"/>
  <c r="S26" i="1" s="1"/>
  <c r="BK25" i="1"/>
  <c r="AZ25" i="1"/>
  <c r="AW25" i="1"/>
  <c r="AQ25" i="1"/>
  <c r="AM25" i="1"/>
  <c r="AJ25" i="1"/>
  <c r="AF25" i="1"/>
  <c r="X25" i="1"/>
  <c r="T25" i="1"/>
  <c r="S25" i="1" s="1"/>
  <c r="BK24" i="1"/>
  <c r="AZ24" i="1"/>
  <c r="AW24" i="1"/>
  <c r="AQ24" i="1"/>
  <c r="AM24" i="1"/>
  <c r="AJ24" i="1"/>
  <c r="AF24" i="1"/>
  <c r="X24" i="1"/>
  <c r="T24" i="1"/>
  <c r="S24" i="1" s="1"/>
  <c r="BK23" i="1"/>
  <c r="AZ23" i="1"/>
  <c r="AW23" i="1"/>
  <c r="AQ23" i="1"/>
  <c r="AM23" i="1"/>
  <c r="AJ23" i="1"/>
  <c r="AF23" i="1"/>
  <c r="X23" i="1"/>
  <c r="T23" i="1"/>
  <c r="S23" i="1" s="1"/>
  <c r="BK22" i="1"/>
  <c r="AZ22" i="1"/>
  <c r="AW22" i="1"/>
  <c r="AQ22" i="1"/>
  <c r="AM22" i="1"/>
  <c r="AJ22" i="1"/>
  <c r="AF22" i="1"/>
  <c r="X22" i="1"/>
  <c r="T22" i="1"/>
  <c r="S22" i="1" s="1"/>
  <c r="BK21" i="1"/>
  <c r="AZ21" i="1"/>
  <c r="AW21" i="1"/>
  <c r="AQ21" i="1"/>
  <c r="AM21" i="1"/>
  <c r="AJ21" i="1"/>
  <c r="AF21" i="1"/>
  <c r="X21" i="1"/>
  <c r="T21" i="1"/>
  <c r="S21" i="1" s="1"/>
  <c r="BK20" i="1"/>
  <c r="AZ20" i="1"/>
  <c r="AW20" i="1"/>
  <c r="AQ20" i="1"/>
  <c r="AM20" i="1"/>
  <c r="AJ20" i="1"/>
  <c r="AF20" i="1"/>
  <c r="X20" i="1"/>
  <c r="T20" i="1"/>
  <c r="S20" i="1" s="1"/>
  <c r="BK19" i="1"/>
  <c r="AZ19" i="1"/>
  <c r="AW19" i="1"/>
  <c r="AQ19" i="1"/>
  <c r="AM19" i="1"/>
  <c r="AJ19" i="1"/>
  <c r="AF19" i="1"/>
  <c r="X19" i="1"/>
  <c r="T19" i="1"/>
  <c r="S19" i="1" s="1"/>
  <c r="BK18" i="1"/>
  <c r="AZ18" i="1"/>
  <c r="AW18" i="1"/>
  <c r="AQ18" i="1"/>
  <c r="AM18" i="1"/>
  <c r="AJ18" i="1"/>
  <c r="AF18" i="1"/>
  <c r="X18" i="1"/>
  <c r="T18" i="1"/>
  <c r="S18" i="1" s="1"/>
  <c r="BK17" i="1"/>
  <c r="AZ17" i="1"/>
  <c r="AW17" i="1"/>
  <c r="AQ17" i="1"/>
  <c r="AM17" i="1"/>
  <c r="AJ17" i="1"/>
  <c r="AF17" i="1"/>
  <c r="X17" i="1"/>
  <c r="T17" i="1"/>
  <c r="S17" i="1" s="1"/>
  <c r="BK16" i="1"/>
  <c r="AZ16" i="1"/>
  <c r="AW16" i="1"/>
  <c r="AQ16" i="1"/>
  <c r="AM16" i="1"/>
  <c r="AJ16" i="1"/>
  <c r="AF16" i="1"/>
  <c r="X16" i="1"/>
  <c r="T16" i="1"/>
  <c r="S16" i="1" s="1"/>
  <c r="BK15" i="1"/>
  <c r="AZ15" i="1"/>
  <c r="AW15" i="1"/>
  <c r="AQ15" i="1"/>
  <c r="AM15" i="1"/>
  <c r="AJ15" i="1"/>
  <c r="AF15" i="1"/>
  <c r="X15" i="1"/>
  <c r="T15" i="1"/>
  <c r="S15" i="1" s="1"/>
  <c r="BK14" i="1"/>
  <c r="AZ14" i="1"/>
  <c r="AW14" i="1"/>
  <c r="AQ14" i="1"/>
  <c r="AM14" i="1"/>
  <c r="AJ14" i="1"/>
  <c r="AF14" i="1"/>
  <c r="X14" i="1"/>
  <c r="T14" i="1"/>
  <c r="S14" i="1" s="1"/>
  <c r="BK13" i="1"/>
  <c r="AZ13" i="1"/>
  <c r="AW13" i="1"/>
  <c r="AQ13" i="1"/>
  <c r="AM13" i="1"/>
  <c r="AJ13" i="1"/>
  <c r="AF13" i="1"/>
  <c r="X13" i="1"/>
  <c r="T13" i="1"/>
  <c r="BK12" i="1"/>
  <c r="AZ12" i="1"/>
  <c r="AW12" i="1"/>
  <c r="AQ12" i="1"/>
  <c r="AM12" i="1"/>
  <c r="AJ12" i="1"/>
  <c r="AF12" i="1"/>
  <c r="X12" i="1"/>
  <c r="T12" i="1"/>
  <c r="S12" i="1" s="1"/>
  <c r="BK11" i="1"/>
  <c r="AZ11" i="1"/>
  <c r="AW11" i="1"/>
  <c r="AQ11" i="1"/>
  <c r="AM11" i="1"/>
  <c r="AJ11" i="1"/>
  <c r="AF11" i="1"/>
  <c r="X11" i="1"/>
  <c r="T11" i="1"/>
  <c r="S11" i="1" s="1"/>
  <c r="BK10" i="1"/>
  <c r="AZ10" i="1"/>
  <c r="AW10" i="1"/>
  <c r="AQ10" i="1"/>
  <c r="AM10" i="1"/>
  <c r="AJ10" i="1"/>
  <c r="AF10" i="1"/>
  <c r="X10" i="1"/>
  <c r="T10" i="1"/>
  <c r="S10" i="1" s="1"/>
  <c r="BK9" i="1"/>
  <c r="S9" i="1"/>
  <c r="AZ9" i="1"/>
  <c r="AW9" i="1"/>
  <c r="AQ9" i="1"/>
  <c r="AM9" i="1"/>
  <c r="AJ9" i="1"/>
  <c r="AF9" i="1"/>
  <c r="X9" i="1"/>
  <c r="T9" i="1"/>
  <c r="BK8" i="1"/>
  <c r="AZ8" i="1"/>
  <c r="AW8" i="1"/>
  <c r="AQ8" i="1"/>
  <c r="AM8" i="1"/>
  <c r="AJ8" i="1"/>
  <c r="AF8" i="1"/>
  <c r="X8" i="1"/>
  <c r="T8" i="1"/>
  <c r="S8" i="1" s="1"/>
  <c r="BK7" i="1"/>
  <c r="AZ7" i="1"/>
  <c r="AW7" i="1"/>
  <c r="AQ7" i="1"/>
  <c r="AM7" i="1"/>
  <c r="AJ7" i="1"/>
  <c r="AF7" i="1"/>
  <c r="X7" i="1"/>
  <c r="T7" i="1"/>
  <c r="S7" i="1" s="1"/>
  <c r="BK6" i="1"/>
  <c r="AZ6" i="1"/>
  <c r="AW6" i="1"/>
  <c r="AQ6" i="1"/>
  <c r="AM6" i="1"/>
  <c r="AJ6" i="1"/>
  <c r="AF6" i="1"/>
  <c r="X6" i="1"/>
  <c r="T6" i="1"/>
  <c r="S6" i="1" s="1"/>
  <c r="BK5" i="1"/>
  <c r="BK63" i="1" s="1"/>
  <c r="BK70" i="1" s="1"/>
  <c r="AZ5" i="1"/>
  <c r="AZ63" i="1" s="1"/>
  <c r="AW5" i="1"/>
  <c r="AW63" i="1" s="1"/>
  <c r="AQ5" i="1"/>
  <c r="AM5" i="1"/>
  <c r="AM63" i="1" s="1"/>
  <c r="AM70" i="1" s="1"/>
  <c r="AJ5" i="1"/>
  <c r="AJ63" i="1" s="1"/>
  <c r="AJ70" i="1" s="1"/>
  <c r="AF5" i="1"/>
  <c r="AF63" i="1" s="1"/>
  <c r="AF70" i="1" s="1"/>
  <c r="AA63" i="1"/>
  <c r="X5" i="1"/>
  <c r="X63" i="1" s="1"/>
  <c r="T5" i="1"/>
  <c r="T63" i="1" s="1"/>
  <c r="C63" i="1"/>
  <c r="BG70" i="1" l="1"/>
  <c r="S49" i="1"/>
  <c r="BN49" i="1" s="1"/>
  <c r="S13" i="1"/>
  <c r="D70" i="1"/>
  <c r="K70" i="1"/>
  <c r="Q70" i="1"/>
  <c r="AK70" i="1"/>
  <c r="U70" i="1"/>
  <c r="AC70" i="1"/>
  <c r="Y70" i="1"/>
  <c r="AX70" i="1"/>
  <c r="BL70" i="1"/>
  <c r="BE63" i="1"/>
  <c r="BE70" i="1" s="1"/>
  <c r="AZ70" i="1"/>
  <c r="BD7" i="2"/>
  <c r="BD12" i="2"/>
  <c r="BD14" i="2"/>
  <c r="BD19" i="2"/>
  <c r="AA70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3" i="1"/>
  <c r="BN44" i="1"/>
  <c r="BN46" i="1"/>
  <c r="BN47" i="1"/>
  <c r="BN50" i="1"/>
  <c r="BN52" i="1"/>
  <c r="BN53" i="1"/>
  <c r="BN55" i="1"/>
  <c r="BN56" i="1"/>
  <c r="BN58" i="1"/>
  <c r="BN59" i="1"/>
  <c r="BN61" i="1"/>
  <c r="BN62" i="1"/>
  <c r="BN65" i="1"/>
  <c r="M3" i="2"/>
  <c r="M61" i="2" s="1"/>
  <c r="S5" i="1"/>
  <c r="C68" i="1"/>
  <c r="BD23" i="2"/>
  <c r="E66" i="2"/>
  <c r="E68" i="2" s="1"/>
  <c r="AQ63" i="1"/>
  <c r="AQ70" i="1" s="1"/>
  <c r="AT70" i="1"/>
  <c r="BD25" i="2"/>
  <c r="BD27" i="2"/>
  <c r="BD29" i="2"/>
  <c r="BD31" i="2"/>
  <c r="BD33" i="2"/>
  <c r="BD35" i="2"/>
  <c r="BD37" i="2"/>
  <c r="BD39" i="2"/>
  <c r="AZ68" i="2"/>
  <c r="M62" i="2"/>
  <c r="BD62" i="2" s="1"/>
  <c r="C63" i="2"/>
  <c r="G66" i="2"/>
  <c r="M65" i="2"/>
  <c r="BD65" i="2" s="1"/>
  <c r="BD67" i="2"/>
  <c r="X70" i="1"/>
  <c r="AW70" i="1"/>
  <c r="S64" i="1"/>
  <c r="BN64" i="1" s="1"/>
  <c r="T68" i="1"/>
  <c r="T70" i="1" s="1"/>
  <c r="BN66" i="1"/>
  <c r="C3" i="2"/>
  <c r="G61" i="2"/>
  <c r="U61" i="2"/>
  <c r="U68" i="2" s="1"/>
  <c r="AQ61" i="2"/>
  <c r="AQ68" i="2" s="1"/>
  <c r="R68" i="2"/>
  <c r="BC70" i="1"/>
  <c r="AN68" i="2"/>
  <c r="BD64" i="2"/>
  <c r="S67" i="1"/>
  <c r="BN67" i="1" s="1"/>
  <c r="BD24" i="2"/>
  <c r="BD26" i="2"/>
  <c r="BD28" i="2"/>
  <c r="BD30" i="2"/>
  <c r="BD32" i="2"/>
  <c r="BD34" i="2"/>
  <c r="BD36" i="2"/>
  <c r="BD38" i="2"/>
  <c r="BD40" i="2"/>
  <c r="BD42" i="2"/>
  <c r="BD44" i="2"/>
  <c r="BD46" i="2"/>
  <c r="BD48" i="2"/>
  <c r="BD50" i="2"/>
  <c r="BD52" i="2"/>
  <c r="BD54" i="2"/>
  <c r="BD56" i="2"/>
  <c r="BD58" i="2"/>
  <c r="BD60" i="2"/>
  <c r="AH68" i="2"/>
  <c r="R66" i="2"/>
  <c r="M63" i="2"/>
  <c r="S63" i="1" l="1"/>
  <c r="BN63" i="1" s="1"/>
  <c r="BN5" i="1"/>
  <c r="M66" i="2"/>
  <c r="M68" i="2" s="1"/>
  <c r="M70" i="2" s="1"/>
  <c r="G68" i="2"/>
  <c r="C66" i="2"/>
  <c r="BD63" i="2"/>
  <c r="S68" i="1"/>
  <c r="BN68" i="1" s="1"/>
  <c r="C61" i="2"/>
  <c r="BD3" i="2"/>
  <c r="C70" i="1"/>
  <c r="S70" i="1" l="1"/>
  <c r="S72" i="1" s="1"/>
  <c r="C72" i="1"/>
  <c r="BD66" i="2"/>
  <c r="C68" i="2"/>
  <c r="BD61" i="2"/>
  <c r="BN70" i="1" l="1"/>
  <c r="BD68" i="2"/>
  <c r="C70" i="2"/>
</calcChain>
</file>

<file path=xl/sharedStrings.xml><?xml version="1.0" encoding="utf-8"?>
<sst xmlns="http://schemas.openxmlformats.org/spreadsheetml/2006/main" count="152" uniqueCount="79">
  <si>
    <t>SURSA C LA 30.06.2019</t>
  </si>
  <si>
    <t>lei</t>
  </si>
  <si>
    <t>Nr.  crt</t>
  </si>
  <si>
    <t>UNITATEA</t>
  </si>
  <si>
    <t>TOTAL VENITURI SURSA C</t>
  </si>
  <si>
    <t>TOTAL CHELTUIELI SURSA C</t>
  </si>
  <si>
    <t xml:space="preserve">         V-CH</t>
  </si>
  <si>
    <t>BISTRITA BIRGAULUI</t>
  </si>
  <si>
    <t>BRANISTEA</t>
  </si>
  <si>
    <t>BUDACU DE JOS</t>
  </si>
  <si>
    <t>BUDESTI</t>
  </si>
  <si>
    <t>CAIANU MIC</t>
  </si>
  <si>
    <t>CETATE</t>
  </si>
  <si>
    <t>CICEU GIURGESTI</t>
  </si>
  <si>
    <t>CICEU MIHAIESTI</t>
  </si>
  <si>
    <t>CHIOCHIS</t>
  </si>
  <si>
    <t>CHIUZA</t>
  </si>
  <si>
    <t>COSBUC</t>
  </si>
  <si>
    <t>DUMITRA</t>
  </si>
  <si>
    <t>DUMITRITA</t>
  </si>
  <si>
    <t>FELDRU</t>
  </si>
  <si>
    <t>GALATII BISTRITEI</t>
  </si>
  <si>
    <t>ILVA MARE</t>
  </si>
  <si>
    <t>ILVA MICA</t>
  </si>
  <si>
    <t>JOSENII BIRGAULUI</t>
  </si>
  <si>
    <t>LECHINTA</t>
  </si>
  <si>
    <t>LESU</t>
  </si>
  <si>
    <t>LIVEZILE</t>
  </si>
  <si>
    <t>LUNCA ILVEI</t>
  </si>
  <si>
    <t>MAIERU</t>
  </si>
  <si>
    <t>MATEI</t>
  </si>
  <si>
    <t>MAGURA ILVEI</t>
  </si>
  <si>
    <t>MARISELU</t>
  </si>
  <si>
    <t>MICESTII DE CIMPIE</t>
  </si>
  <si>
    <t>MILAS</t>
  </si>
  <si>
    <t>MONOR</t>
  </si>
  <si>
    <t>NEGRILESTI</t>
  </si>
  <si>
    <t>NIMIGEA</t>
  </si>
  <si>
    <t>NUSENI</t>
  </si>
  <si>
    <t>PARVA</t>
  </si>
  <si>
    <t>PETRU RARES</t>
  </si>
  <si>
    <t>POIANA ILVEI</t>
  </si>
  <si>
    <t>PRUNDU BIRGAULUI</t>
  </si>
  <si>
    <t>REBRA</t>
  </si>
  <si>
    <t>REBRISOARA</t>
  </si>
  <si>
    <t>RODNA</t>
  </si>
  <si>
    <t>ROMULI</t>
  </si>
  <si>
    <t>RUNCU SALVEI</t>
  </si>
  <si>
    <t>SALVA</t>
  </si>
  <si>
    <t>SILIVASU DE CIMPIE</t>
  </si>
  <si>
    <t>SIMIHAIU DE CIMPIE</t>
  </si>
  <si>
    <t>SPERMEZEU</t>
  </si>
  <si>
    <t>SANT</t>
  </si>
  <si>
    <t>SIEU</t>
  </si>
  <si>
    <t>SIEUT</t>
  </si>
  <si>
    <t>SIEU MAGHERUS</t>
  </si>
  <si>
    <t>SIEU ODORHEI</t>
  </si>
  <si>
    <t>SINTEREAG</t>
  </si>
  <si>
    <t>TEACA</t>
  </si>
  <si>
    <t>TELCIU</t>
  </si>
  <si>
    <t>TIHA BIRGAULUI</t>
  </si>
  <si>
    <t>TIRLISUA</t>
  </si>
  <si>
    <t>URIU</t>
  </si>
  <si>
    <t>URMENIS</t>
  </si>
  <si>
    <t>ZAGRA</t>
  </si>
  <si>
    <t>TOTAL COMUNE</t>
  </si>
  <si>
    <t xml:space="preserve">BISTRITA </t>
  </si>
  <si>
    <t>BECLEAN</t>
  </si>
  <si>
    <t>NASAUD</t>
  </si>
  <si>
    <t>SINGEORZ-BAI</t>
  </si>
  <si>
    <t>TOTAL ORASE</t>
  </si>
  <si>
    <t>CONSILIUL  JUDETEAN</t>
  </si>
  <si>
    <t xml:space="preserve">TOTAL </t>
  </si>
  <si>
    <t>b-ta</t>
  </si>
  <si>
    <t>beclean</t>
  </si>
  <si>
    <t>nasaud</t>
  </si>
  <si>
    <t>sg-bai</t>
  </si>
  <si>
    <t>TOTAL VENITURI SURSA D</t>
  </si>
  <si>
    <t>TOTAL CHELTUIELI SURSA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</si>
</sst>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Verdana"/>
      <family val="2"/>
      <charset val="238"/>
    </font>
    <font>
      <sz val="8"/>
      <name val="Arial"/>
      <charset val="238"/>
    </font>
    <font>
      <sz val="8"/>
      <name val="Arial"/>
      <charset val="1"/>
    </font>
    <font>
      <sz val="8"/>
      <color rgb="FF000000"/>
      <name val="Arial"/>
      <family val="2"/>
      <charset val="238"/>
    </font>
    <font>
      <b/>
      <sz val="8"/>
      <name val="Arial"/>
      <charset val="1"/>
    </font>
  </fonts>
  <fills count="13">
    <fill>
      <patternFill patternType="none"/>
    </fill>
    <fill>
      <patternFill patternType="gray125"/>
    </fill>
    <fill>
      <patternFill patternType="solid">
        <fgColor rgb="FFCCFFFF"/>
        <bgColor rgb="FFCCFFCC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rgb="FFFFD966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BDD7EE"/>
        <bgColor rgb="FF99CCFF"/>
      </patternFill>
    </fill>
    <fill>
      <patternFill patternType="solid">
        <fgColor rgb="FFDEEBF7"/>
        <bgColor rgb="FFCCFFFF"/>
      </patternFill>
    </fill>
    <fill>
      <patternFill patternType="solid">
        <fgColor rgb="FF92D050"/>
        <bgColor rgb="FFC0C0C0"/>
      </patternFill>
    </fill>
    <fill>
      <patternFill patternType="solid">
        <fgColor rgb="FFFFFFCC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49" fontId="3" fillId="0" borderId="0" xfId="1" applyNumberFormat="1" applyFont="1" applyBorder="1" applyAlignment="1">
      <alignment horizontal="center"/>
    </xf>
    <xf numFmtId="0" fontId="4" fillId="0" borderId="3" xfId="1" applyFont="1" applyBorder="1"/>
    <xf numFmtId="0" fontId="2" fillId="0" borderId="3" xfId="1" applyFont="1" applyBorder="1"/>
    <xf numFmtId="4" fontId="2" fillId="2" borderId="2" xfId="0" applyNumberFormat="1" applyFont="1" applyFill="1" applyBorder="1"/>
    <xf numFmtId="4" fontId="2" fillId="4" borderId="2" xfId="0" applyNumberFormat="1" applyFont="1" applyFill="1" applyBorder="1"/>
    <xf numFmtId="4" fontId="2" fillId="4" borderId="2" xfId="1" applyNumberFormat="1" applyFont="1" applyFill="1" applyBorder="1"/>
    <xf numFmtId="4" fontId="2" fillId="2" borderId="2" xfId="1" applyNumberFormat="1" applyFont="1" applyFill="1" applyBorder="1"/>
    <xf numFmtId="4" fontId="5" fillId="4" borderId="2" xfId="1" applyNumberFormat="1" applyFont="1" applyFill="1" applyBorder="1"/>
    <xf numFmtId="4" fontId="2" fillId="0" borderId="2" xfId="1" applyNumberFormat="1" applyFont="1" applyBorder="1"/>
    <xf numFmtId="4" fontId="2" fillId="3" borderId="2" xfId="1" applyNumberFormat="1" applyFont="1" applyFill="1" applyBorder="1"/>
    <xf numFmtId="0" fontId="4" fillId="0" borderId="2" xfId="1" applyFont="1" applyBorder="1"/>
    <xf numFmtId="0" fontId="2" fillId="0" borderId="2" xfId="1" applyFont="1" applyBorder="1"/>
    <xf numFmtId="0" fontId="2" fillId="4" borderId="2" xfId="1" applyFont="1" applyFill="1" applyBorder="1"/>
    <xf numFmtId="0" fontId="4" fillId="5" borderId="4" xfId="1" applyFont="1" applyFill="1" applyBorder="1"/>
    <xf numFmtId="4" fontId="3" fillId="5" borderId="2" xfId="1" applyNumberFormat="1" applyFont="1" applyFill="1" applyBorder="1"/>
    <xf numFmtId="4" fontId="2" fillId="5" borderId="2" xfId="1" applyNumberFormat="1" applyFont="1" applyFill="1" applyBorder="1"/>
    <xf numFmtId="0" fontId="4" fillId="5" borderId="2" xfId="1" applyFont="1" applyFill="1" applyBorder="1"/>
    <xf numFmtId="4" fontId="3" fillId="6" borderId="2" xfId="1" applyNumberFormat="1" applyFont="1" applyFill="1" applyBorder="1"/>
    <xf numFmtId="4" fontId="2" fillId="0" borderId="0" xfId="1" applyNumberFormat="1" applyFont="1"/>
    <xf numFmtId="3" fontId="2" fillId="0" borderId="0" xfId="1" applyNumberFormat="1" applyFont="1"/>
    <xf numFmtId="0" fontId="2" fillId="0" borderId="0" xfId="1" applyFont="1"/>
    <xf numFmtId="4" fontId="2" fillId="7" borderId="0" xfId="1" applyNumberFormat="1" applyFont="1" applyFill="1"/>
    <xf numFmtId="4" fontId="2" fillId="8" borderId="0" xfId="1" applyNumberFormat="1" applyFont="1" applyFill="1"/>
    <xf numFmtId="0" fontId="1" fillId="0" borderId="0" xfId="1"/>
    <xf numFmtId="0" fontId="7" fillId="0" borderId="2" xfId="1" applyFont="1" applyBorder="1"/>
    <xf numFmtId="0" fontId="8" fillId="0" borderId="2" xfId="1" applyFont="1" applyBorder="1"/>
    <xf numFmtId="4" fontId="9" fillId="2" borderId="2" xfId="0" applyNumberFormat="1" applyFont="1" applyFill="1" applyBorder="1"/>
    <xf numFmtId="4" fontId="9" fillId="9" borderId="2" xfId="0" applyNumberFormat="1" applyFont="1" applyFill="1" applyBorder="1"/>
    <xf numFmtId="4" fontId="9" fillId="4" borderId="2" xfId="0" applyNumberFormat="1" applyFont="1" applyFill="1" applyBorder="1"/>
    <xf numFmtId="4" fontId="9" fillId="10" borderId="2" xfId="0" applyNumberFormat="1" applyFont="1" applyFill="1" applyBorder="1"/>
    <xf numFmtId="4" fontId="9" fillId="4" borderId="2" xfId="1" applyNumberFormat="1" applyFont="1" applyFill="1" applyBorder="1"/>
    <xf numFmtId="4" fontId="9" fillId="9" borderId="2" xfId="1" applyNumberFormat="1" applyFont="1" applyFill="1" applyBorder="1"/>
    <xf numFmtId="4" fontId="10" fillId="4" borderId="2" xfId="1" applyNumberFormat="1" applyFont="1" applyFill="1" applyBorder="1"/>
    <xf numFmtId="4" fontId="9" fillId="0" borderId="2" xfId="1" applyNumberFormat="1" applyFont="1" applyBorder="1"/>
    <xf numFmtId="4" fontId="1" fillId="0" borderId="2" xfId="1" applyNumberFormat="1" applyBorder="1"/>
    <xf numFmtId="4" fontId="1" fillId="11" borderId="2" xfId="1" applyNumberFormat="1" applyFill="1" applyBorder="1"/>
    <xf numFmtId="0" fontId="7" fillId="12" borderId="2" xfId="1" applyFont="1" applyFill="1" applyBorder="1"/>
    <xf numFmtId="4" fontId="11" fillId="12" borderId="2" xfId="1" applyNumberFormat="1" applyFont="1" applyFill="1" applyBorder="1"/>
    <xf numFmtId="4" fontId="9" fillId="12" borderId="2" xfId="1" applyNumberFormat="1" applyFont="1" applyFill="1" applyBorder="1"/>
    <xf numFmtId="4" fontId="1" fillId="12" borderId="2" xfId="1" applyNumberFormat="1" applyFill="1" applyBorder="1"/>
    <xf numFmtId="4" fontId="11" fillId="6" borderId="2" xfId="1" applyNumberFormat="1" applyFont="1" applyFill="1" applyBorder="1"/>
    <xf numFmtId="4" fontId="11" fillId="4" borderId="0" xfId="1" applyNumberFormat="1" applyFont="1" applyFill="1" applyBorder="1"/>
    <xf numFmtId="4" fontId="1" fillId="0" borderId="0" xfId="1" applyNumberFormat="1"/>
    <xf numFmtId="3" fontId="1" fillId="0" borderId="0" xfId="1" applyNumberFormat="1"/>
    <xf numFmtId="0" fontId="1" fillId="0" borderId="0" xfId="1"/>
    <xf numFmtId="4" fontId="1" fillId="7" borderId="0" xfId="1" applyNumberFormat="1" applyFill="1"/>
    <xf numFmtId="4" fontId="1" fillId="4" borderId="0" xfId="1" applyNumberFormat="1" applyFill="1"/>
    <xf numFmtId="4" fontId="1" fillId="8" borderId="0" xfId="1" applyNumberFormat="1" applyFill="1"/>
    <xf numFmtId="4" fontId="1" fillId="0" borderId="0" xfId="1" applyNumberFormat="1"/>
    <xf numFmtId="14" fontId="3" fillId="0" borderId="0" xfId="1" applyNumberFormat="1" applyFont="1"/>
    <xf numFmtId="0" fontId="3" fillId="2" borderId="2" xfId="1" applyFont="1" applyFill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vertical="top"/>
    </xf>
    <xf numFmtId="4" fontId="6" fillId="2" borderId="2" xfId="0" applyNumberFormat="1" applyFont="1" applyFill="1" applyBorder="1" applyAlignment="1">
      <alignment horizontal="center" vertical="center" wrapText="1"/>
    </xf>
    <xf numFmtId="1" fontId="6" fillId="9" borderId="2" xfId="0" applyNumberFormat="1" applyFont="1" applyFill="1" applyBorder="1" applyAlignment="1">
      <alignment horizontal="center" vertical="center" wrapText="1"/>
    </xf>
    <xf numFmtId="0" fontId="6" fillId="9" borderId="2" xfId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10" borderId="2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1" fillId="11" borderId="2" xfId="1" applyFont="1" applyFill="1" applyBorder="1" applyAlignment="1">
      <alignment vertical="top"/>
    </xf>
    <xf numFmtId="0" fontId="1" fillId="0" borderId="2" xfId="1" applyBorder="1" applyAlignment="1">
      <alignment horizontal="center"/>
    </xf>
  </cellXfs>
  <cellStyles count="2">
    <cellStyle name="Normal" xfId="0" builtinId="0"/>
    <cellStyle name="Normal_CIFRE_BUGET_2010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FFFF99"/>
      <rgbColor rgb="FF99CCFF"/>
      <rgbColor rgb="FFFF99CC"/>
      <rgbColor rgb="FFCC99FF"/>
      <rgbColor rgb="FFFFD966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MO78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I77" sqref="I77"/>
    </sheetView>
  </sheetViews>
  <sheetFormatPr defaultRowHeight="13.2" x14ac:dyDescent="0.25"/>
  <cols>
    <col min="1" max="1" width="5.44140625" style="1" customWidth="1"/>
    <col min="2" max="2" width="21.109375" style="1" customWidth="1"/>
    <col min="3" max="4" width="15.109375" style="1" customWidth="1"/>
    <col min="5" max="5" width="13.33203125" style="1" customWidth="1"/>
    <col min="6" max="6" width="17.21875" style="1" customWidth="1"/>
    <col min="7" max="7" width="17.21875" style="22" customWidth="1"/>
    <col min="8" max="13" width="12.109375" style="1" customWidth="1"/>
    <col min="14" max="17" width="15.5546875" style="1" customWidth="1"/>
    <col min="18" max="18" width="15.5546875" style="22" customWidth="1"/>
    <col min="19" max="19" width="15.109375" style="1" customWidth="1"/>
    <col min="20" max="26" width="11" style="1" customWidth="1"/>
    <col min="27" max="27" width="17.5546875" style="1" customWidth="1"/>
    <col min="28" max="28" width="11" style="1" customWidth="1"/>
    <col min="29" max="30" width="15.44140625" style="1" customWidth="1"/>
    <col min="31" max="31" width="15.44140625" style="22" customWidth="1"/>
    <col min="32" max="32" width="15.77734375" style="1" customWidth="1"/>
    <col min="33" max="33" width="11" style="1" customWidth="1"/>
    <col min="34" max="34" width="15.109375" style="1" customWidth="1"/>
    <col min="35" max="35" width="11" style="1" customWidth="1"/>
    <col min="36" max="36" width="13.109375" style="1" customWidth="1"/>
    <col min="37" max="37" width="15.33203125" style="1" customWidth="1"/>
    <col min="38" max="38" width="13.21875" style="1" customWidth="1"/>
    <col min="39" max="42" width="11" style="1" customWidth="1"/>
    <col min="43" max="43" width="16.21875" style="1" customWidth="1"/>
    <col min="44" max="44" width="12.44140625" style="1" customWidth="1"/>
    <col min="45" max="45" width="10.88671875" style="1" customWidth="1"/>
    <col min="46" max="47" width="16.5546875" style="1" customWidth="1"/>
    <col min="48" max="48" width="14.88671875" style="1" customWidth="1"/>
    <col min="49" max="51" width="10" style="1" customWidth="1"/>
    <col min="52" max="52" width="14.109375" style="1" customWidth="1"/>
    <col min="53" max="54" width="10" style="1" customWidth="1"/>
    <col min="55" max="55" width="13.33203125" style="1" customWidth="1"/>
    <col min="56" max="56" width="10" style="1" customWidth="1"/>
    <col min="57" max="57" width="14.21875" style="1" customWidth="1"/>
    <col min="58" max="58" width="12" style="1" customWidth="1"/>
    <col min="59" max="59" width="12.6640625" style="1" customWidth="1"/>
    <col min="60" max="60" width="14.109375" style="1" customWidth="1"/>
    <col min="61" max="61" width="16.33203125" style="1" customWidth="1"/>
    <col min="62" max="62" width="16.33203125" style="22" customWidth="1"/>
    <col min="63" max="65" width="9.109375" style="1" customWidth="1"/>
    <col min="66" max="66" width="15.21875" style="1" customWidth="1"/>
    <col min="67" max="1029" width="9.109375" style="1" customWidth="1"/>
  </cols>
  <sheetData>
    <row r="1" spans="1:1029" x14ac:dyDescent="0.25">
      <c r="A1" s="22"/>
      <c r="B1" s="22"/>
      <c r="C1" s="22"/>
      <c r="D1" s="22"/>
      <c r="E1" s="22"/>
      <c r="F1" s="22"/>
      <c r="H1" s="22"/>
      <c r="I1" s="22"/>
      <c r="J1" s="51">
        <v>45930</v>
      </c>
      <c r="K1" s="22"/>
      <c r="L1" s="22"/>
      <c r="M1" s="22"/>
      <c r="N1" s="22"/>
      <c r="O1" s="22"/>
      <c r="P1" s="22"/>
      <c r="Q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</row>
    <row r="2" spans="1:1029" ht="1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2"/>
      <c r="BI2" s="1" t="s">
        <v>1</v>
      </c>
    </row>
    <row r="3" spans="1:1029" ht="26.25" customHeight="1" x14ac:dyDescent="0.25">
      <c r="A3" s="55" t="s">
        <v>2</v>
      </c>
      <c r="B3" s="55" t="s">
        <v>3</v>
      </c>
      <c r="C3" s="52" t="s">
        <v>4</v>
      </c>
      <c r="D3" s="52">
        <v>41070201</v>
      </c>
      <c r="E3" s="52">
        <v>41070202</v>
      </c>
      <c r="F3" s="52">
        <v>41070203</v>
      </c>
      <c r="G3" s="52">
        <v>41070204</v>
      </c>
      <c r="H3" s="52">
        <v>41070206</v>
      </c>
      <c r="I3" s="52">
        <v>41070207</v>
      </c>
      <c r="J3" s="52">
        <v>41070209</v>
      </c>
      <c r="K3" s="52">
        <v>41070210</v>
      </c>
      <c r="L3" s="52">
        <v>41070211</v>
      </c>
      <c r="M3" s="52">
        <v>41070212</v>
      </c>
      <c r="N3" s="52">
        <v>41070217</v>
      </c>
      <c r="O3" s="52">
        <v>41070219</v>
      </c>
      <c r="P3" s="52">
        <v>41070221</v>
      </c>
      <c r="Q3" s="52">
        <v>41070223</v>
      </c>
      <c r="R3" s="52">
        <v>41070226</v>
      </c>
      <c r="S3" s="52" t="s">
        <v>5</v>
      </c>
      <c r="T3" s="52">
        <v>5107</v>
      </c>
      <c r="U3" s="53">
        <v>56</v>
      </c>
      <c r="V3" s="53">
        <v>58</v>
      </c>
      <c r="W3" s="53">
        <v>71</v>
      </c>
      <c r="X3" s="52">
        <v>6107</v>
      </c>
      <c r="Y3" s="53">
        <v>56</v>
      </c>
      <c r="Z3" s="53">
        <v>58</v>
      </c>
      <c r="AA3" s="52">
        <v>6507</v>
      </c>
      <c r="AB3" s="53">
        <v>55</v>
      </c>
      <c r="AC3" s="53">
        <v>58</v>
      </c>
      <c r="AD3" s="53">
        <v>61</v>
      </c>
      <c r="AE3" s="53">
        <v>81</v>
      </c>
      <c r="AF3" s="52">
        <v>6707</v>
      </c>
      <c r="AG3" s="53">
        <v>56</v>
      </c>
      <c r="AH3" s="53">
        <v>58</v>
      </c>
      <c r="AI3" s="53">
        <v>71</v>
      </c>
      <c r="AJ3" s="52">
        <v>6607</v>
      </c>
      <c r="AK3" s="53">
        <v>51</v>
      </c>
      <c r="AL3" s="53">
        <v>58</v>
      </c>
      <c r="AM3" s="52">
        <v>6807</v>
      </c>
      <c r="AN3" s="53">
        <v>56</v>
      </c>
      <c r="AO3" s="53">
        <v>71</v>
      </c>
      <c r="AP3" s="53">
        <v>58</v>
      </c>
      <c r="AQ3" s="52">
        <v>7007</v>
      </c>
      <c r="AR3" s="53">
        <v>55</v>
      </c>
      <c r="AS3" s="53">
        <v>56</v>
      </c>
      <c r="AT3" s="53">
        <v>58</v>
      </c>
      <c r="AU3" s="53">
        <v>61</v>
      </c>
      <c r="AV3" s="53">
        <v>71</v>
      </c>
      <c r="AW3" s="52">
        <v>7407</v>
      </c>
      <c r="AX3" s="53">
        <v>56</v>
      </c>
      <c r="AY3" s="53">
        <v>58</v>
      </c>
      <c r="AZ3" s="52">
        <v>8007</v>
      </c>
      <c r="BA3" s="53">
        <v>56</v>
      </c>
      <c r="BB3" s="53">
        <v>58</v>
      </c>
      <c r="BC3" s="53">
        <v>71</v>
      </c>
      <c r="BD3" s="53">
        <v>85</v>
      </c>
      <c r="BE3" s="52">
        <v>8407</v>
      </c>
      <c r="BF3" s="53">
        <v>55</v>
      </c>
      <c r="BG3" s="53">
        <v>56</v>
      </c>
      <c r="BH3" s="53">
        <v>58</v>
      </c>
      <c r="BI3" s="53">
        <v>71</v>
      </c>
      <c r="BJ3" s="53">
        <v>81</v>
      </c>
      <c r="BK3" s="52">
        <v>8707</v>
      </c>
      <c r="BL3" s="53">
        <v>56</v>
      </c>
      <c r="BM3" s="56"/>
      <c r="BN3" s="57" t="s">
        <v>6</v>
      </c>
    </row>
    <row r="4" spans="1:1029" x14ac:dyDescent="0.25">
      <c r="A4" s="55"/>
      <c r="B4" s="55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3"/>
      <c r="V4" s="53"/>
      <c r="W4" s="53"/>
      <c r="X4" s="52"/>
      <c r="Y4" s="53"/>
      <c r="Z4" s="53"/>
      <c r="AA4" s="52"/>
      <c r="AB4" s="53"/>
      <c r="AC4" s="53"/>
      <c r="AD4" s="53"/>
      <c r="AE4" s="53"/>
      <c r="AF4" s="52"/>
      <c r="AG4" s="53"/>
      <c r="AH4" s="53"/>
      <c r="AI4" s="53"/>
      <c r="AJ4" s="52"/>
      <c r="AK4" s="53"/>
      <c r="AL4" s="53"/>
      <c r="AM4" s="52"/>
      <c r="AN4" s="53"/>
      <c r="AO4" s="53"/>
      <c r="AP4" s="53"/>
      <c r="AQ4" s="52"/>
      <c r="AR4" s="53"/>
      <c r="AS4" s="53"/>
      <c r="AT4" s="53"/>
      <c r="AU4" s="53"/>
      <c r="AV4" s="53"/>
      <c r="AW4" s="52"/>
      <c r="AX4" s="53"/>
      <c r="AY4" s="53"/>
      <c r="AZ4" s="52"/>
      <c r="BA4" s="53"/>
      <c r="BB4" s="53"/>
      <c r="BC4" s="53"/>
      <c r="BD4" s="53"/>
      <c r="BE4" s="52"/>
      <c r="BF4" s="53"/>
      <c r="BG4" s="53"/>
      <c r="BH4" s="53"/>
      <c r="BI4" s="53"/>
      <c r="BJ4" s="53"/>
      <c r="BK4" s="52"/>
      <c r="BL4" s="53"/>
      <c r="BM4" s="56"/>
      <c r="BN4" s="57"/>
    </row>
    <row r="5" spans="1:1029" x14ac:dyDescent="0.25">
      <c r="A5" s="3">
        <v>1</v>
      </c>
      <c r="B5" s="4" t="s">
        <v>7</v>
      </c>
      <c r="C5" s="5">
        <f>D5+E5+F5+H5+J5+K5+L5+M5+I5+N5+O5+P5+Q5+R5+G5</f>
        <v>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5">
        <f t="shared" ref="S5:S36" si="0">T5+X5+AA5+AF5+AM5+AQ5+AW5+AZ5+BE5+BK5+AJ5</f>
        <v>0</v>
      </c>
      <c r="T5" s="5">
        <f t="shared" ref="T5:T36" si="1">U5+V5+W5</f>
        <v>0</v>
      </c>
      <c r="U5" s="6"/>
      <c r="V5" s="6"/>
      <c r="W5" s="6"/>
      <c r="X5" s="5">
        <f t="shared" ref="X5:X36" si="2">Y5+Z5</f>
        <v>0</v>
      </c>
      <c r="Y5" s="6"/>
      <c r="Z5" s="6"/>
      <c r="AA5" s="5">
        <f>AB5+AC5+AD5+AE5</f>
        <v>0</v>
      </c>
      <c r="AB5" s="6"/>
      <c r="AC5" s="6"/>
      <c r="AD5" s="6"/>
      <c r="AE5" s="6"/>
      <c r="AF5" s="5">
        <f t="shared" ref="AF5:AF36" si="3">AG5+AH5+AI5</f>
        <v>0</v>
      </c>
      <c r="AG5" s="6"/>
      <c r="AH5" s="6"/>
      <c r="AI5" s="6"/>
      <c r="AJ5" s="5">
        <f t="shared" ref="AJ5:AJ36" si="4">AK5+AL5</f>
        <v>0</v>
      </c>
      <c r="AK5" s="6"/>
      <c r="AL5" s="6"/>
      <c r="AM5" s="5">
        <f t="shared" ref="AM5:AM36" si="5">AN5+AP5+AO5</f>
        <v>0</v>
      </c>
      <c r="AN5" s="6"/>
      <c r="AO5" s="6"/>
      <c r="AP5" s="6"/>
      <c r="AQ5" s="5">
        <f t="shared" ref="AQ5:AQ36" si="6">AR5+AS5+AT5+AV5+AU5</f>
        <v>0</v>
      </c>
      <c r="AR5" s="6"/>
      <c r="AS5" s="7"/>
      <c r="AT5" s="7"/>
      <c r="AU5" s="7"/>
      <c r="AV5" s="7"/>
      <c r="AW5" s="8">
        <f t="shared" ref="AW5:AW36" si="7">AX5+AY5</f>
        <v>0</v>
      </c>
      <c r="AX5" s="7"/>
      <c r="AY5" s="7"/>
      <c r="AZ5" s="8">
        <f t="shared" ref="AZ5:AZ36" si="8">BA5+BB5+BD5+BC5</f>
        <v>0</v>
      </c>
      <c r="BA5" s="7"/>
      <c r="BB5" s="7"/>
      <c r="BC5" s="7"/>
      <c r="BD5" s="7"/>
      <c r="BE5" s="8">
        <f>BF5+BG5+BH5+BI5+BJ5</f>
        <v>0</v>
      </c>
      <c r="BF5" s="9"/>
      <c r="BG5" s="7"/>
      <c r="BH5" s="7"/>
      <c r="BI5" s="10"/>
      <c r="BJ5" s="10"/>
      <c r="BK5" s="8">
        <f t="shared" ref="BK5:BK36" si="9">BL5</f>
        <v>0</v>
      </c>
      <c r="BL5" s="7"/>
      <c r="BM5" s="10"/>
      <c r="BN5" s="11">
        <f t="shared" ref="BN5:BN36" si="10">C5-S5</f>
        <v>0</v>
      </c>
    </row>
    <row r="6" spans="1:1029" x14ac:dyDescent="0.25">
      <c r="A6" s="12">
        <v>2</v>
      </c>
      <c r="B6" s="13" t="s">
        <v>8</v>
      </c>
      <c r="C6" s="5">
        <f t="shared" ref="C6:C69" si="11">D6+E6+F6+H6+J6+K6+L6+M6+I6+N6+O6+P6+Q6+R6+G6</f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5">
        <f t="shared" si="0"/>
        <v>0</v>
      </c>
      <c r="T6" s="5">
        <f t="shared" si="1"/>
        <v>0</v>
      </c>
      <c r="U6" s="6"/>
      <c r="V6" s="6"/>
      <c r="W6" s="6"/>
      <c r="X6" s="5">
        <f t="shared" si="2"/>
        <v>0</v>
      </c>
      <c r="Y6" s="6"/>
      <c r="Z6" s="6"/>
      <c r="AA6" s="5">
        <f t="shared" ref="AA6:AA69" si="12">AB6+AC6+AD6+AE6</f>
        <v>0</v>
      </c>
      <c r="AB6" s="6"/>
      <c r="AC6" s="6"/>
      <c r="AD6" s="6"/>
      <c r="AE6" s="6"/>
      <c r="AF6" s="5">
        <f t="shared" si="3"/>
        <v>0</v>
      </c>
      <c r="AG6" s="6"/>
      <c r="AH6" s="6"/>
      <c r="AI6" s="6"/>
      <c r="AJ6" s="5">
        <f t="shared" si="4"/>
        <v>0</v>
      </c>
      <c r="AK6" s="6"/>
      <c r="AL6" s="6"/>
      <c r="AM6" s="5">
        <f t="shared" si="5"/>
        <v>0</v>
      </c>
      <c r="AN6" s="6"/>
      <c r="AO6" s="6"/>
      <c r="AP6" s="6"/>
      <c r="AQ6" s="5">
        <f t="shared" si="6"/>
        <v>0</v>
      </c>
      <c r="AR6" s="6"/>
      <c r="AS6" s="7"/>
      <c r="AT6" s="7"/>
      <c r="AU6" s="7"/>
      <c r="AV6" s="7"/>
      <c r="AW6" s="8">
        <f t="shared" si="7"/>
        <v>0</v>
      </c>
      <c r="AX6" s="7"/>
      <c r="AY6" s="7"/>
      <c r="AZ6" s="8">
        <f t="shared" si="8"/>
        <v>0</v>
      </c>
      <c r="BA6" s="7"/>
      <c r="BB6" s="7"/>
      <c r="BC6" s="7"/>
      <c r="BD6" s="7"/>
      <c r="BE6" s="8">
        <f t="shared" ref="BE6:BE69" si="13">BF6+BG6+BH6+BI6+BJ6</f>
        <v>0</v>
      </c>
      <c r="BF6" s="9"/>
      <c r="BG6" s="7"/>
      <c r="BH6" s="7"/>
      <c r="BI6" s="10"/>
      <c r="BJ6" s="10"/>
      <c r="BK6" s="8">
        <f t="shared" si="9"/>
        <v>0</v>
      </c>
      <c r="BL6" s="7"/>
      <c r="BM6" s="10"/>
      <c r="BN6" s="11">
        <f t="shared" si="10"/>
        <v>0</v>
      </c>
    </row>
    <row r="7" spans="1:1029" x14ac:dyDescent="0.25">
      <c r="A7" s="12">
        <v>3</v>
      </c>
      <c r="B7" s="13" t="s">
        <v>9</v>
      </c>
      <c r="C7" s="5">
        <f t="shared" si="11"/>
        <v>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5">
        <f t="shared" si="0"/>
        <v>0</v>
      </c>
      <c r="T7" s="5">
        <f t="shared" si="1"/>
        <v>0</v>
      </c>
      <c r="U7" s="6"/>
      <c r="V7" s="6"/>
      <c r="W7" s="6"/>
      <c r="X7" s="5">
        <f t="shared" si="2"/>
        <v>0</v>
      </c>
      <c r="Y7" s="6"/>
      <c r="Z7" s="6"/>
      <c r="AA7" s="5">
        <f t="shared" si="12"/>
        <v>0</v>
      </c>
      <c r="AB7" s="6"/>
      <c r="AC7" s="6"/>
      <c r="AD7" s="6"/>
      <c r="AE7" s="6"/>
      <c r="AF7" s="5">
        <f t="shared" si="3"/>
        <v>0</v>
      </c>
      <c r="AG7" s="6"/>
      <c r="AH7" s="6"/>
      <c r="AI7" s="6"/>
      <c r="AJ7" s="5">
        <f t="shared" si="4"/>
        <v>0</v>
      </c>
      <c r="AK7" s="6"/>
      <c r="AL7" s="6"/>
      <c r="AM7" s="5">
        <f t="shared" si="5"/>
        <v>0</v>
      </c>
      <c r="AN7" s="6"/>
      <c r="AO7" s="6"/>
      <c r="AP7" s="6"/>
      <c r="AQ7" s="5">
        <f t="shared" si="6"/>
        <v>0</v>
      </c>
      <c r="AR7" s="6"/>
      <c r="AS7" s="7"/>
      <c r="AT7" s="7"/>
      <c r="AU7" s="7"/>
      <c r="AV7" s="7"/>
      <c r="AW7" s="8">
        <f t="shared" si="7"/>
        <v>0</v>
      </c>
      <c r="AX7" s="7"/>
      <c r="AY7" s="7"/>
      <c r="AZ7" s="8">
        <f t="shared" si="8"/>
        <v>0</v>
      </c>
      <c r="BA7" s="7"/>
      <c r="BB7" s="7"/>
      <c r="BC7" s="7"/>
      <c r="BD7" s="7"/>
      <c r="BE7" s="8">
        <f t="shared" si="13"/>
        <v>0</v>
      </c>
      <c r="BF7" s="9"/>
      <c r="BG7" s="7"/>
      <c r="BH7" s="7"/>
      <c r="BI7" s="10"/>
      <c r="BJ7" s="10"/>
      <c r="BK7" s="8">
        <f t="shared" si="9"/>
        <v>0</v>
      </c>
      <c r="BL7" s="7"/>
      <c r="BM7" s="10"/>
      <c r="BN7" s="11">
        <f t="shared" si="10"/>
        <v>0</v>
      </c>
    </row>
    <row r="8" spans="1:1029" x14ac:dyDescent="0.25">
      <c r="A8" s="12">
        <v>4</v>
      </c>
      <c r="B8" s="13" t="s">
        <v>10</v>
      </c>
      <c r="C8" s="5">
        <f t="shared" si="11"/>
        <v>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5">
        <f t="shared" si="0"/>
        <v>0</v>
      </c>
      <c r="T8" s="5">
        <f t="shared" si="1"/>
        <v>0</v>
      </c>
      <c r="U8" s="6"/>
      <c r="V8" s="6"/>
      <c r="W8" s="6"/>
      <c r="X8" s="5">
        <f t="shared" si="2"/>
        <v>0</v>
      </c>
      <c r="Y8" s="6"/>
      <c r="Z8" s="6"/>
      <c r="AA8" s="5">
        <f t="shared" si="12"/>
        <v>0</v>
      </c>
      <c r="AB8" s="6"/>
      <c r="AC8" s="6"/>
      <c r="AD8" s="6"/>
      <c r="AE8" s="6"/>
      <c r="AF8" s="5">
        <f t="shared" si="3"/>
        <v>0</v>
      </c>
      <c r="AG8" s="6"/>
      <c r="AH8" s="6"/>
      <c r="AI8" s="6"/>
      <c r="AJ8" s="5">
        <f t="shared" si="4"/>
        <v>0</v>
      </c>
      <c r="AK8" s="6"/>
      <c r="AL8" s="6"/>
      <c r="AM8" s="5">
        <f t="shared" si="5"/>
        <v>0</v>
      </c>
      <c r="AN8" s="6"/>
      <c r="AO8" s="6"/>
      <c r="AP8" s="6"/>
      <c r="AQ8" s="5">
        <f t="shared" si="6"/>
        <v>0</v>
      </c>
      <c r="AR8" s="6"/>
      <c r="AS8" s="7"/>
      <c r="AT8" s="7"/>
      <c r="AU8" s="7"/>
      <c r="AV8" s="7"/>
      <c r="AW8" s="8">
        <f t="shared" si="7"/>
        <v>0</v>
      </c>
      <c r="AX8" s="7"/>
      <c r="AY8" s="7"/>
      <c r="AZ8" s="8">
        <f t="shared" si="8"/>
        <v>0</v>
      </c>
      <c r="BA8" s="7"/>
      <c r="BB8" s="7"/>
      <c r="BC8" s="7"/>
      <c r="BD8" s="7"/>
      <c r="BE8" s="8">
        <f t="shared" si="13"/>
        <v>0</v>
      </c>
      <c r="BF8" s="9"/>
      <c r="BG8" s="7"/>
      <c r="BH8" s="7"/>
      <c r="BI8" s="10"/>
      <c r="BJ8" s="10"/>
      <c r="BK8" s="8">
        <f t="shared" si="9"/>
        <v>0</v>
      </c>
      <c r="BL8" s="7"/>
      <c r="BM8" s="10"/>
      <c r="BN8" s="11">
        <f t="shared" si="10"/>
        <v>0</v>
      </c>
    </row>
    <row r="9" spans="1:1029" x14ac:dyDescent="0.25">
      <c r="A9" s="12">
        <v>5</v>
      </c>
      <c r="B9" s="14" t="s">
        <v>11</v>
      </c>
      <c r="C9" s="5">
        <f t="shared" si="11"/>
        <v>3892790</v>
      </c>
      <c r="D9" s="6"/>
      <c r="E9" s="6"/>
      <c r="F9" s="6"/>
      <c r="G9" s="6">
        <v>1981291</v>
      </c>
      <c r="H9" s="6"/>
      <c r="I9" s="6"/>
      <c r="J9" s="6"/>
      <c r="K9" s="6"/>
      <c r="L9" s="6"/>
      <c r="M9" s="6"/>
      <c r="N9" s="6">
        <v>411499</v>
      </c>
      <c r="O9" s="6"/>
      <c r="P9" s="6"/>
      <c r="Q9" s="6"/>
      <c r="R9" s="6">
        <v>1500000</v>
      </c>
      <c r="S9" s="5">
        <f t="shared" si="0"/>
        <v>2555535</v>
      </c>
      <c r="T9" s="5">
        <f t="shared" si="1"/>
        <v>0</v>
      </c>
      <c r="U9" s="6"/>
      <c r="V9" s="6"/>
      <c r="W9" s="6"/>
      <c r="X9" s="5">
        <f t="shared" si="2"/>
        <v>0</v>
      </c>
      <c r="Y9" s="6"/>
      <c r="Z9" s="6"/>
      <c r="AA9" s="5">
        <f t="shared" si="12"/>
        <v>1203235</v>
      </c>
      <c r="AB9" s="6"/>
      <c r="AC9" s="6"/>
      <c r="AD9" s="6"/>
      <c r="AE9" s="6">
        <v>1203235</v>
      </c>
      <c r="AF9" s="5">
        <f t="shared" si="3"/>
        <v>32643</v>
      </c>
      <c r="AG9" s="6"/>
      <c r="AH9" s="6">
        <v>32643</v>
      </c>
      <c r="AI9" s="6"/>
      <c r="AJ9" s="5">
        <f t="shared" si="4"/>
        <v>0</v>
      </c>
      <c r="AK9" s="6"/>
      <c r="AL9" s="6"/>
      <c r="AM9" s="5">
        <f t="shared" si="5"/>
        <v>0</v>
      </c>
      <c r="AN9" s="6"/>
      <c r="AO9" s="6"/>
      <c r="AP9" s="6"/>
      <c r="AQ9" s="5">
        <f t="shared" si="6"/>
        <v>0</v>
      </c>
      <c r="AR9" s="6"/>
      <c r="AS9" s="7"/>
      <c r="AT9" s="7"/>
      <c r="AU9" s="7"/>
      <c r="AV9" s="7"/>
      <c r="AW9" s="8">
        <f t="shared" si="7"/>
        <v>0</v>
      </c>
      <c r="AX9" s="7"/>
      <c r="AY9" s="7"/>
      <c r="AZ9" s="8">
        <f t="shared" si="8"/>
        <v>0</v>
      </c>
      <c r="BA9" s="7"/>
      <c r="BB9" s="7"/>
      <c r="BC9" s="7"/>
      <c r="BD9" s="7"/>
      <c r="BE9" s="8">
        <f t="shared" si="13"/>
        <v>1319657</v>
      </c>
      <c r="BF9" s="9"/>
      <c r="BG9" s="7"/>
      <c r="BH9" s="7">
        <v>541601</v>
      </c>
      <c r="BI9" s="10"/>
      <c r="BJ9" s="10">
        <v>778056</v>
      </c>
      <c r="BK9" s="8">
        <f t="shared" si="9"/>
        <v>0</v>
      </c>
      <c r="BL9" s="7"/>
      <c r="BM9" s="10"/>
      <c r="BN9" s="11">
        <f t="shared" si="10"/>
        <v>1337255</v>
      </c>
    </row>
    <row r="10" spans="1:1029" x14ac:dyDescent="0.25">
      <c r="A10" s="12">
        <v>6</v>
      </c>
      <c r="B10" s="13" t="s">
        <v>12</v>
      </c>
      <c r="C10" s="5">
        <f t="shared" si="11"/>
        <v>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5">
        <f t="shared" si="0"/>
        <v>0</v>
      </c>
      <c r="T10" s="5">
        <f t="shared" si="1"/>
        <v>0</v>
      </c>
      <c r="U10" s="6"/>
      <c r="V10" s="6"/>
      <c r="W10" s="6"/>
      <c r="X10" s="5">
        <f t="shared" si="2"/>
        <v>0</v>
      </c>
      <c r="Y10" s="6"/>
      <c r="Z10" s="6"/>
      <c r="AA10" s="5">
        <f t="shared" si="12"/>
        <v>0</v>
      </c>
      <c r="AB10" s="6"/>
      <c r="AC10" s="6"/>
      <c r="AD10" s="6"/>
      <c r="AE10" s="6"/>
      <c r="AF10" s="5">
        <f t="shared" si="3"/>
        <v>0</v>
      </c>
      <c r="AG10" s="6"/>
      <c r="AH10" s="6"/>
      <c r="AI10" s="6"/>
      <c r="AJ10" s="5">
        <f t="shared" si="4"/>
        <v>0</v>
      </c>
      <c r="AK10" s="6"/>
      <c r="AL10" s="6"/>
      <c r="AM10" s="5">
        <f t="shared" si="5"/>
        <v>0</v>
      </c>
      <c r="AN10" s="6"/>
      <c r="AO10" s="6"/>
      <c r="AP10" s="6"/>
      <c r="AQ10" s="5">
        <f t="shared" si="6"/>
        <v>0</v>
      </c>
      <c r="AR10" s="6"/>
      <c r="AS10" s="7"/>
      <c r="AT10" s="7"/>
      <c r="AU10" s="7"/>
      <c r="AV10" s="7"/>
      <c r="AW10" s="8">
        <f t="shared" si="7"/>
        <v>0</v>
      </c>
      <c r="AX10" s="7"/>
      <c r="AY10" s="7"/>
      <c r="AZ10" s="8">
        <f t="shared" si="8"/>
        <v>0</v>
      </c>
      <c r="BA10" s="7"/>
      <c r="BB10" s="7"/>
      <c r="BC10" s="7"/>
      <c r="BD10" s="7"/>
      <c r="BE10" s="8">
        <f t="shared" si="13"/>
        <v>0</v>
      </c>
      <c r="BF10" s="9"/>
      <c r="BG10" s="7"/>
      <c r="BH10" s="7"/>
      <c r="BI10" s="10"/>
      <c r="BJ10" s="10"/>
      <c r="BK10" s="8">
        <f t="shared" si="9"/>
        <v>0</v>
      </c>
      <c r="BL10" s="7"/>
      <c r="BM10" s="10"/>
      <c r="BN10" s="11">
        <f t="shared" si="10"/>
        <v>0</v>
      </c>
    </row>
    <row r="11" spans="1:1029" x14ac:dyDescent="0.25">
      <c r="A11" s="12">
        <v>7</v>
      </c>
      <c r="B11" s="13" t="s">
        <v>13</v>
      </c>
      <c r="C11" s="5">
        <f t="shared" si="11"/>
        <v>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5">
        <f t="shared" si="0"/>
        <v>0</v>
      </c>
      <c r="T11" s="5">
        <f t="shared" si="1"/>
        <v>0</v>
      </c>
      <c r="U11" s="6"/>
      <c r="V11" s="6"/>
      <c r="W11" s="6"/>
      <c r="X11" s="5">
        <f t="shared" si="2"/>
        <v>0</v>
      </c>
      <c r="Y11" s="6"/>
      <c r="Z11" s="6"/>
      <c r="AA11" s="5">
        <f t="shared" si="12"/>
        <v>0</v>
      </c>
      <c r="AB11" s="6"/>
      <c r="AC11" s="6"/>
      <c r="AD11" s="6"/>
      <c r="AE11" s="6"/>
      <c r="AF11" s="5">
        <f t="shared" si="3"/>
        <v>0</v>
      </c>
      <c r="AG11" s="6"/>
      <c r="AH11" s="6"/>
      <c r="AI11" s="6"/>
      <c r="AJ11" s="5">
        <f t="shared" si="4"/>
        <v>0</v>
      </c>
      <c r="AK11" s="6"/>
      <c r="AL11" s="6"/>
      <c r="AM11" s="5">
        <f t="shared" si="5"/>
        <v>0</v>
      </c>
      <c r="AN11" s="6"/>
      <c r="AO11" s="6"/>
      <c r="AP11" s="6"/>
      <c r="AQ11" s="5">
        <f t="shared" si="6"/>
        <v>0</v>
      </c>
      <c r="AR11" s="6"/>
      <c r="AS11" s="7"/>
      <c r="AT11" s="7"/>
      <c r="AU11" s="7"/>
      <c r="AV11" s="7"/>
      <c r="AW11" s="8">
        <f t="shared" si="7"/>
        <v>0</v>
      </c>
      <c r="AX11" s="7"/>
      <c r="AY11" s="7"/>
      <c r="AZ11" s="8">
        <f t="shared" si="8"/>
        <v>0</v>
      </c>
      <c r="BA11" s="7"/>
      <c r="BB11" s="7"/>
      <c r="BC11" s="7"/>
      <c r="BD11" s="7"/>
      <c r="BE11" s="8">
        <f t="shared" si="13"/>
        <v>0</v>
      </c>
      <c r="BF11" s="9"/>
      <c r="BG11" s="7"/>
      <c r="BH11" s="7"/>
      <c r="BI11" s="10"/>
      <c r="BJ11" s="10"/>
      <c r="BK11" s="8">
        <f t="shared" si="9"/>
        <v>0</v>
      </c>
      <c r="BL11" s="7"/>
      <c r="BM11" s="10"/>
      <c r="BN11" s="11">
        <f t="shared" si="10"/>
        <v>0</v>
      </c>
    </row>
    <row r="12" spans="1:1029" x14ac:dyDescent="0.25">
      <c r="A12" s="12">
        <v>8</v>
      </c>
      <c r="B12" s="13" t="s">
        <v>14</v>
      </c>
      <c r="C12" s="5">
        <f t="shared" si="11"/>
        <v>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5">
        <f t="shared" si="0"/>
        <v>0</v>
      </c>
      <c r="T12" s="5">
        <f t="shared" si="1"/>
        <v>0</v>
      </c>
      <c r="U12" s="6"/>
      <c r="V12" s="6"/>
      <c r="W12" s="6"/>
      <c r="X12" s="5">
        <f t="shared" si="2"/>
        <v>0</v>
      </c>
      <c r="Y12" s="6"/>
      <c r="Z12" s="6"/>
      <c r="AA12" s="5">
        <f t="shared" si="12"/>
        <v>0</v>
      </c>
      <c r="AB12" s="6"/>
      <c r="AC12" s="6"/>
      <c r="AD12" s="6"/>
      <c r="AE12" s="6"/>
      <c r="AF12" s="5">
        <f t="shared" si="3"/>
        <v>0</v>
      </c>
      <c r="AG12" s="6"/>
      <c r="AH12" s="6"/>
      <c r="AI12" s="6"/>
      <c r="AJ12" s="5">
        <f t="shared" si="4"/>
        <v>0</v>
      </c>
      <c r="AK12" s="6"/>
      <c r="AL12" s="6"/>
      <c r="AM12" s="5">
        <f t="shared" si="5"/>
        <v>0</v>
      </c>
      <c r="AN12" s="6"/>
      <c r="AO12" s="6"/>
      <c r="AP12" s="6"/>
      <c r="AQ12" s="5">
        <f t="shared" si="6"/>
        <v>0</v>
      </c>
      <c r="AR12" s="6"/>
      <c r="AS12" s="7"/>
      <c r="AT12" s="7"/>
      <c r="AU12" s="7"/>
      <c r="AV12" s="7"/>
      <c r="AW12" s="8">
        <f t="shared" si="7"/>
        <v>0</v>
      </c>
      <c r="AX12" s="7"/>
      <c r="AY12" s="7"/>
      <c r="AZ12" s="8">
        <f t="shared" si="8"/>
        <v>0</v>
      </c>
      <c r="BA12" s="7"/>
      <c r="BB12" s="7"/>
      <c r="BC12" s="7"/>
      <c r="BD12" s="7"/>
      <c r="BE12" s="8">
        <f t="shared" si="13"/>
        <v>0</v>
      </c>
      <c r="BF12" s="9"/>
      <c r="BG12" s="7"/>
      <c r="BH12" s="7"/>
      <c r="BI12" s="10"/>
      <c r="BJ12" s="10"/>
      <c r="BK12" s="8">
        <f t="shared" si="9"/>
        <v>0</v>
      </c>
      <c r="BL12" s="7"/>
      <c r="BM12" s="10"/>
      <c r="BN12" s="11">
        <f t="shared" si="10"/>
        <v>0</v>
      </c>
    </row>
    <row r="13" spans="1:1029" x14ac:dyDescent="0.25">
      <c r="A13" s="12">
        <v>9</v>
      </c>
      <c r="B13" s="14" t="s">
        <v>15</v>
      </c>
      <c r="C13" s="5">
        <f t="shared" si="11"/>
        <v>63450</v>
      </c>
      <c r="D13" s="6"/>
      <c r="E13" s="6">
        <v>63450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5">
        <f t="shared" si="0"/>
        <v>6590</v>
      </c>
      <c r="T13" s="5">
        <f t="shared" si="1"/>
        <v>0</v>
      </c>
      <c r="U13" s="6"/>
      <c r="V13" s="6"/>
      <c r="W13" s="6"/>
      <c r="X13" s="5">
        <f t="shared" si="2"/>
        <v>0</v>
      </c>
      <c r="Y13" s="6"/>
      <c r="Z13" s="6"/>
      <c r="AA13" s="5">
        <f t="shared" si="12"/>
        <v>0</v>
      </c>
      <c r="AB13" s="6"/>
      <c r="AC13" s="6"/>
      <c r="AD13" s="6"/>
      <c r="AE13" s="6"/>
      <c r="AF13" s="5">
        <f t="shared" si="3"/>
        <v>6590</v>
      </c>
      <c r="AG13" s="6"/>
      <c r="AH13" s="6">
        <v>6590</v>
      </c>
      <c r="AI13" s="6"/>
      <c r="AJ13" s="5">
        <f t="shared" si="4"/>
        <v>0</v>
      </c>
      <c r="AK13" s="6"/>
      <c r="AL13" s="6"/>
      <c r="AM13" s="5">
        <f t="shared" si="5"/>
        <v>0</v>
      </c>
      <c r="AN13" s="6"/>
      <c r="AO13" s="6"/>
      <c r="AP13" s="6"/>
      <c r="AQ13" s="5">
        <f t="shared" si="6"/>
        <v>0</v>
      </c>
      <c r="AR13" s="6"/>
      <c r="AS13" s="7"/>
      <c r="AT13" s="7"/>
      <c r="AU13" s="7"/>
      <c r="AV13" s="7"/>
      <c r="AW13" s="8">
        <f t="shared" si="7"/>
        <v>0</v>
      </c>
      <c r="AX13" s="7"/>
      <c r="AY13" s="7"/>
      <c r="AZ13" s="8">
        <f t="shared" si="8"/>
        <v>0</v>
      </c>
      <c r="BA13" s="7"/>
      <c r="BB13" s="7"/>
      <c r="BC13" s="7"/>
      <c r="BD13" s="7"/>
      <c r="BE13" s="8">
        <f t="shared" si="13"/>
        <v>0</v>
      </c>
      <c r="BF13" s="7"/>
      <c r="BG13" s="7"/>
      <c r="BH13" s="7"/>
      <c r="BI13" s="10"/>
      <c r="BJ13" s="10"/>
      <c r="BK13" s="8">
        <f t="shared" si="9"/>
        <v>0</v>
      </c>
      <c r="BL13" s="7"/>
      <c r="BM13" s="10"/>
      <c r="BN13" s="11">
        <f t="shared" si="10"/>
        <v>56860</v>
      </c>
    </row>
    <row r="14" spans="1:1029" x14ac:dyDescent="0.25">
      <c r="A14" s="12">
        <v>10</v>
      </c>
      <c r="B14" s="13" t="s">
        <v>16</v>
      </c>
      <c r="C14" s="5">
        <f t="shared" si="11"/>
        <v>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5">
        <f t="shared" si="0"/>
        <v>0</v>
      </c>
      <c r="T14" s="5">
        <f t="shared" si="1"/>
        <v>0</v>
      </c>
      <c r="U14" s="6"/>
      <c r="V14" s="6"/>
      <c r="W14" s="6"/>
      <c r="X14" s="5">
        <f t="shared" si="2"/>
        <v>0</v>
      </c>
      <c r="Y14" s="6"/>
      <c r="Z14" s="6"/>
      <c r="AA14" s="5">
        <f t="shared" si="12"/>
        <v>0</v>
      </c>
      <c r="AB14" s="6"/>
      <c r="AC14" s="6"/>
      <c r="AD14" s="6"/>
      <c r="AE14" s="6"/>
      <c r="AF14" s="5">
        <f t="shared" si="3"/>
        <v>0</v>
      </c>
      <c r="AG14" s="6"/>
      <c r="AH14" s="6"/>
      <c r="AI14" s="6"/>
      <c r="AJ14" s="5">
        <f t="shared" si="4"/>
        <v>0</v>
      </c>
      <c r="AK14" s="6"/>
      <c r="AL14" s="6"/>
      <c r="AM14" s="5">
        <f t="shared" si="5"/>
        <v>0</v>
      </c>
      <c r="AN14" s="6"/>
      <c r="AO14" s="6"/>
      <c r="AP14" s="6"/>
      <c r="AQ14" s="5">
        <f t="shared" si="6"/>
        <v>0</v>
      </c>
      <c r="AR14" s="6"/>
      <c r="AS14" s="7"/>
      <c r="AT14" s="7"/>
      <c r="AU14" s="7"/>
      <c r="AV14" s="7"/>
      <c r="AW14" s="8">
        <f t="shared" si="7"/>
        <v>0</v>
      </c>
      <c r="AX14" s="7"/>
      <c r="AY14" s="7"/>
      <c r="AZ14" s="8">
        <f t="shared" si="8"/>
        <v>0</v>
      </c>
      <c r="BA14" s="7"/>
      <c r="BB14" s="7"/>
      <c r="BC14" s="7"/>
      <c r="BD14" s="7"/>
      <c r="BE14" s="8">
        <f t="shared" si="13"/>
        <v>0</v>
      </c>
      <c r="BF14" s="9"/>
      <c r="BG14" s="7"/>
      <c r="BH14" s="7"/>
      <c r="BI14" s="10"/>
      <c r="BJ14" s="10"/>
      <c r="BK14" s="8">
        <f t="shared" si="9"/>
        <v>0</v>
      </c>
      <c r="BL14" s="7"/>
      <c r="BM14" s="10"/>
      <c r="BN14" s="11">
        <f t="shared" si="10"/>
        <v>0</v>
      </c>
    </row>
    <row r="15" spans="1:1029" x14ac:dyDescent="0.25">
      <c r="A15" s="12">
        <v>11</v>
      </c>
      <c r="B15" s="14" t="s">
        <v>17</v>
      </c>
      <c r="C15" s="5">
        <f t="shared" si="11"/>
        <v>1431</v>
      </c>
      <c r="D15" s="6"/>
      <c r="E15" s="6">
        <v>1431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5">
        <f t="shared" si="0"/>
        <v>1431</v>
      </c>
      <c r="T15" s="5">
        <f t="shared" si="1"/>
        <v>0</v>
      </c>
      <c r="U15" s="6"/>
      <c r="V15" s="6"/>
      <c r="W15" s="6"/>
      <c r="X15" s="5">
        <f t="shared" si="2"/>
        <v>0</v>
      </c>
      <c r="Y15" s="6"/>
      <c r="Z15" s="6"/>
      <c r="AA15" s="5">
        <f t="shared" si="12"/>
        <v>0</v>
      </c>
      <c r="AB15" s="6"/>
      <c r="AC15" s="6"/>
      <c r="AD15" s="6"/>
      <c r="AE15" s="6"/>
      <c r="AF15" s="5">
        <f t="shared" si="3"/>
        <v>0</v>
      </c>
      <c r="AG15" s="6"/>
      <c r="AH15" s="6"/>
      <c r="AI15" s="6"/>
      <c r="AJ15" s="5">
        <f t="shared" si="4"/>
        <v>0</v>
      </c>
      <c r="AK15" s="6"/>
      <c r="AL15" s="6"/>
      <c r="AM15" s="5">
        <f t="shared" si="5"/>
        <v>0</v>
      </c>
      <c r="AN15" s="6"/>
      <c r="AO15" s="6"/>
      <c r="AP15" s="6"/>
      <c r="AQ15" s="5">
        <f t="shared" si="6"/>
        <v>0</v>
      </c>
      <c r="AR15" s="6"/>
      <c r="AS15" s="7"/>
      <c r="AT15" s="7"/>
      <c r="AU15" s="7"/>
      <c r="AV15" s="7"/>
      <c r="AW15" s="8">
        <f t="shared" si="7"/>
        <v>0</v>
      </c>
      <c r="AX15" s="7"/>
      <c r="AY15" s="7"/>
      <c r="AZ15" s="8">
        <f t="shared" si="8"/>
        <v>0</v>
      </c>
      <c r="BA15" s="7"/>
      <c r="BB15" s="7"/>
      <c r="BC15" s="7"/>
      <c r="BD15" s="7"/>
      <c r="BE15" s="8">
        <f t="shared" si="13"/>
        <v>1431</v>
      </c>
      <c r="BF15" s="9"/>
      <c r="BG15" s="7"/>
      <c r="BH15" s="7">
        <v>1431</v>
      </c>
      <c r="BI15" s="10"/>
      <c r="BJ15" s="10"/>
      <c r="BK15" s="8">
        <f t="shared" si="9"/>
        <v>0</v>
      </c>
      <c r="BL15" s="7"/>
      <c r="BM15" s="10"/>
      <c r="BN15" s="11">
        <f t="shared" si="10"/>
        <v>0</v>
      </c>
    </row>
    <row r="16" spans="1:1029" x14ac:dyDescent="0.25">
      <c r="A16" s="12">
        <v>12</v>
      </c>
      <c r="B16" s="13" t="s">
        <v>18</v>
      </c>
      <c r="C16" s="5">
        <f t="shared" si="11"/>
        <v>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5">
        <f t="shared" si="0"/>
        <v>0</v>
      </c>
      <c r="T16" s="5">
        <f t="shared" si="1"/>
        <v>0</v>
      </c>
      <c r="U16" s="6"/>
      <c r="V16" s="6"/>
      <c r="W16" s="6"/>
      <c r="X16" s="5">
        <f t="shared" si="2"/>
        <v>0</v>
      </c>
      <c r="Y16" s="6"/>
      <c r="Z16" s="6"/>
      <c r="AA16" s="5">
        <f t="shared" si="12"/>
        <v>0</v>
      </c>
      <c r="AB16" s="6"/>
      <c r="AC16" s="6"/>
      <c r="AD16" s="6"/>
      <c r="AE16" s="6"/>
      <c r="AF16" s="5">
        <f t="shared" si="3"/>
        <v>0</v>
      </c>
      <c r="AG16" s="6"/>
      <c r="AH16" s="6"/>
      <c r="AI16" s="6"/>
      <c r="AJ16" s="5">
        <f t="shared" si="4"/>
        <v>0</v>
      </c>
      <c r="AK16" s="6"/>
      <c r="AL16" s="6"/>
      <c r="AM16" s="5">
        <f t="shared" si="5"/>
        <v>0</v>
      </c>
      <c r="AN16" s="6"/>
      <c r="AO16" s="6"/>
      <c r="AP16" s="6"/>
      <c r="AQ16" s="5">
        <f t="shared" si="6"/>
        <v>0</v>
      </c>
      <c r="AR16" s="6"/>
      <c r="AS16" s="7"/>
      <c r="AT16" s="7"/>
      <c r="AU16" s="7"/>
      <c r="AV16" s="7"/>
      <c r="AW16" s="8">
        <f t="shared" si="7"/>
        <v>0</v>
      </c>
      <c r="AX16" s="7"/>
      <c r="AY16" s="7"/>
      <c r="AZ16" s="8">
        <f t="shared" si="8"/>
        <v>0</v>
      </c>
      <c r="BA16" s="7"/>
      <c r="BB16" s="7"/>
      <c r="BC16" s="7"/>
      <c r="BD16" s="7"/>
      <c r="BE16" s="8">
        <f t="shared" si="13"/>
        <v>0</v>
      </c>
      <c r="BF16" s="9"/>
      <c r="BG16" s="7"/>
      <c r="BH16" s="7"/>
      <c r="BI16" s="10"/>
      <c r="BJ16" s="10"/>
      <c r="BK16" s="8">
        <f t="shared" si="9"/>
        <v>0</v>
      </c>
      <c r="BL16" s="7"/>
      <c r="BM16" s="10"/>
      <c r="BN16" s="11">
        <f t="shared" si="10"/>
        <v>0</v>
      </c>
    </row>
    <row r="17" spans="1:66" x14ac:dyDescent="0.25">
      <c r="A17" s="12">
        <v>13</v>
      </c>
      <c r="B17" s="13" t="s">
        <v>19</v>
      </c>
      <c r="C17" s="5">
        <f t="shared" si="11"/>
        <v>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5">
        <f t="shared" si="0"/>
        <v>0</v>
      </c>
      <c r="T17" s="5">
        <f t="shared" si="1"/>
        <v>0</v>
      </c>
      <c r="U17" s="6"/>
      <c r="V17" s="6"/>
      <c r="W17" s="6"/>
      <c r="X17" s="5">
        <f t="shared" si="2"/>
        <v>0</v>
      </c>
      <c r="Y17" s="6"/>
      <c r="Z17" s="6"/>
      <c r="AA17" s="5">
        <f t="shared" si="12"/>
        <v>0</v>
      </c>
      <c r="AB17" s="6"/>
      <c r="AC17" s="6"/>
      <c r="AD17" s="6"/>
      <c r="AE17" s="6"/>
      <c r="AF17" s="5">
        <f t="shared" si="3"/>
        <v>0</v>
      </c>
      <c r="AG17" s="6"/>
      <c r="AH17" s="6"/>
      <c r="AI17" s="6"/>
      <c r="AJ17" s="5">
        <f t="shared" si="4"/>
        <v>0</v>
      </c>
      <c r="AK17" s="6"/>
      <c r="AL17" s="6"/>
      <c r="AM17" s="5">
        <f t="shared" si="5"/>
        <v>0</v>
      </c>
      <c r="AN17" s="6"/>
      <c r="AO17" s="6"/>
      <c r="AP17" s="6"/>
      <c r="AQ17" s="5">
        <f t="shared" si="6"/>
        <v>0</v>
      </c>
      <c r="AR17" s="6"/>
      <c r="AS17" s="7"/>
      <c r="AT17" s="7"/>
      <c r="AU17" s="7"/>
      <c r="AV17" s="7"/>
      <c r="AW17" s="8">
        <f t="shared" si="7"/>
        <v>0</v>
      </c>
      <c r="AX17" s="7"/>
      <c r="AY17" s="7"/>
      <c r="AZ17" s="8">
        <f t="shared" si="8"/>
        <v>0</v>
      </c>
      <c r="BA17" s="7"/>
      <c r="BB17" s="7"/>
      <c r="BC17" s="7"/>
      <c r="BD17" s="7"/>
      <c r="BE17" s="8">
        <f t="shared" si="13"/>
        <v>0</v>
      </c>
      <c r="BF17" s="9"/>
      <c r="BG17" s="7"/>
      <c r="BH17" s="7"/>
      <c r="BI17" s="10"/>
      <c r="BJ17" s="10"/>
      <c r="BK17" s="8">
        <f t="shared" si="9"/>
        <v>0</v>
      </c>
      <c r="BL17" s="7"/>
      <c r="BM17" s="10"/>
      <c r="BN17" s="11">
        <f t="shared" si="10"/>
        <v>0</v>
      </c>
    </row>
    <row r="18" spans="1:66" x14ac:dyDescent="0.25">
      <c r="A18" s="12">
        <v>14</v>
      </c>
      <c r="B18" s="13" t="s">
        <v>20</v>
      </c>
      <c r="C18" s="5">
        <f t="shared" si="11"/>
        <v>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5">
        <f t="shared" si="0"/>
        <v>0</v>
      </c>
      <c r="T18" s="5">
        <f t="shared" si="1"/>
        <v>0</v>
      </c>
      <c r="U18" s="6"/>
      <c r="V18" s="6"/>
      <c r="W18" s="6"/>
      <c r="X18" s="5">
        <f t="shared" si="2"/>
        <v>0</v>
      </c>
      <c r="Y18" s="6"/>
      <c r="Z18" s="6"/>
      <c r="AA18" s="5">
        <f t="shared" si="12"/>
        <v>0</v>
      </c>
      <c r="AB18" s="6"/>
      <c r="AC18" s="6"/>
      <c r="AD18" s="6"/>
      <c r="AE18" s="6"/>
      <c r="AF18" s="5">
        <f t="shared" si="3"/>
        <v>0</v>
      </c>
      <c r="AG18" s="6"/>
      <c r="AH18" s="6"/>
      <c r="AI18" s="6"/>
      <c r="AJ18" s="5">
        <f t="shared" si="4"/>
        <v>0</v>
      </c>
      <c r="AK18" s="6"/>
      <c r="AL18" s="6"/>
      <c r="AM18" s="5">
        <f t="shared" si="5"/>
        <v>0</v>
      </c>
      <c r="AN18" s="6"/>
      <c r="AO18" s="6"/>
      <c r="AP18" s="6"/>
      <c r="AQ18" s="5">
        <f t="shared" si="6"/>
        <v>0</v>
      </c>
      <c r="AR18" s="6"/>
      <c r="AS18" s="7"/>
      <c r="AT18" s="7"/>
      <c r="AU18" s="7"/>
      <c r="AV18" s="7"/>
      <c r="AW18" s="8">
        <f t="shared" si="7"/>
        <v>0</v>
      </c>
      <c r="AX18" s="7"/>
      <c r="AY18" s="7"/>
      <c r="AZ18" s="8">
        <f t="shared" si="8"/>
        <v>0</v>
      </c>
      <c r="BA18" s="7"/>
      <c r="BB18" s="7"/>
      <c r="BC18" s="7"/>
      <c r="BD18" s="7"/>
      <c r="BE18" s="8">
        <f t="shared" si="13"/>
        <v>0</v>
      </c>
      <c r="BF18" s="9"/>
      <c r="BG18" s="7"/>
      <c r="BH18" s="7"/>
      <c r="BI18" s="10"/>
      <c r="BJ18" s="10"/>
      <c r="BK18" s="8">
        <f t="shared" si="9"/>
        <v>0</v>
      </c>
      <c r="BL18" s="7"/>
      <c r="BM18" s="10"/>
      <c r="BN18" s="11">
        <f t="shared" si="10"/>
        <v>0</v>
      </c>
    </row>
    <row r="19" spans="1:66" x14ac:dyDescent="0.25">
      <c r="A19" s="12">
        <v>15</v>
      </c>
      <c r="B19" s="14" t="s">
        <v>21</v>
      </c>
      <c r="C19" s="5">
        <f t="shared" si="11"/>
        <v>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5">
        <f t="shared" si="0"/>
        <v>0</v>
      </c>
      <c r="T19" s="5">
        <f t="shared" si="1"/>
        <v>0</v>
      </c>
      <c r="U19" s="6"/>
      <c r="V19" s="6"/>
      <c r="W19" s="6"/>
      <c r="X19" s="5">
        <f t="shared" si="2"/>
        <v>0</v>
      </c>
      <c r="Y19" s="6"/>
      <c r="Z19" s="6"/>
      <c r="AA19" s="5">
        <f t="shared" si="12"/>
        <v>0</v>
      </c>
      <c r="AB19" s="6"/>
      <c r="AC19" s="6"/>
      <c r="AD19" s="6"/>
      <c r="AE19" s="6"/>
      <c r="AF19" s="5">
        <f t="shared" si="3"/>
        <v>0</v>
      </c>
      <c r="AG19" s="6"/>
      <c r="AH19" s="6"/>
      <c r="AI19" s="6"/>
      <c r="AJ19" s="5">
        <f t="shared" si="4"/>
        <v>0</v>
      </c>
      <c r="AK19" s="6"/>
      <c r="AL19" s="6"/>
      <c r="AM19" s="5">
        <f t="shared" si="5"/>
        <v>0</v>
      </c>
      <c r="AN19" s="6"/>
      <c r="AO19" s="6"/>
      <c r="AP19" s="6"/>
      <c r="AQ19" s="5">
        <f t="shared" si="6"/>
        <v>0</v>
      </c>
      <c r="AR19" s="6"/>
      <c r="AS19" s="7"/>
      <c r="AT19" s="7"/>
      <c r="AU19" s="7"/>
      <c r="AV19" s="7"/>
      <c r="AW19" s="8">
        <f t="shared" si="7"/>
        <v>0</v>
      </c>
      <c r="AX19" s="7"/>
      <c r="AY19" s="7"/>
      <c r="AZ19" s="8">
        <f t="shared" si="8"/>
        <v>0</v>
      </c>
      <c r="BA19" s="7"/>
      <c r="BB19" s="7"/>
      <c r="BC19" s="7"/>
      <c r="BD19" s="7"/>
      <c r="BE19" s="8">
        <f t="shared" si="13"/>
        <v>0</v>
      </c>
      <c r="BF19" s="7"/>
      <c r="BG19" s="7"/>
      <c r="BH19" s="7"/>
      <c r="BI19" s="10"/>
      <c r="BJ19" s="10"/>
      <c r="BK19" s="8">
        <f t="shared" si="9"/>
        <v>0</v>
      </c>
      <c r="BL19" s="7"/>
      <c r="BM19" s="10"/>
      <c r="BN19" s="11">
        <f t="shared" si="10"/>
        <v>0</v>
      </c>
    </row>
    <row r="20" spans="1:66" x14ac:dyDescent="0.25">
      <c r="A20" s="12">
        <v>16</v>
      </c>
      <c r="B20" s="13" t="s">
        <v>22</v>
      </c>
      <c r="C20" s="5">
        <f t="shared" si="11"/>
        <v>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5">
        <f t="shared" si="0"/>
        <v>0</v>
      </c>
      <c r="T20" s="5">
        <f t="shared" si="1"/>
        <v>0</v>
      </c>
      <c r="U20" s="6"/>
      <c r="V20" s="6"/>
      <c r="W20" s="6"/>
      <c r="X20" s="5">
        <f t="shared" si="2"/>
        <v>0</v>
      </c>
      <c r="Y20" s="6"/>
      <c r="Z20" s="6"/>
      <c r="AA20" s="5">
        <f t="shared" si="12"/>
        <v>0</v>
      </c>
      <c r="AB20" s="6"/>
      <c r="AC20" s="6"/>
      <c r="AD20" s="6"/>
      <c r="AE20" s="6"/>
      <c r="AF20" s="5">
        <f t="shared" si="3"/>
        <v>0</v>
      </c>
      <c r="AG20" s="6"/>
      <c r="AH20" s="6"/>
      <c r="AI20" s="6"/>
      <c r="AJ20" s="5">
        <f t="shared" si="4"/>
        <v>0</v>
      </c>
      <c r="AK20" s="6"/>
      <c r="AL20" s="6"/>
      <c r="AM20" s="5">
        <f t="shared" si="5"/>
        <v>0</v>
      </c>
      <c r="AN20" s="6"/>
      <c r="AO20" s="6"/>
      <c r="AP20" s="6"/>
      <c r="AQ20" s="5">
        <f t="shared" si="6"/>
        <v>0</v>
      </c>
      <c r="AR20" s="6"/>
      <c r="AS20" s="7"/>
      <c r="AT20" s="7"/>
      <c r="AU20" s="7"/>
      <c r="AV20" s="7"/>
      <c r="AW20" s="8">
        <f t="shared" si="7"/>
        <v>0</v>
      </c>
      <c r="AX20" s="7"/>
      <c r="AY20" s="7"/>
      <c r="AZ20" s="8">
        <f t="shared" si="8"/>
        <v>0</v>
      </c>
      <c r="BA20" s="7"/>
      <c r="BB20" s="7"/>
      <c r="BC20" s="7"/>
      <c r="BD20" s="7"/>
      <c r="BE20" s="8">
        <f t="shared" si="13"/>
        <v>0</v>
      </c>
      <c r="BF20" s="9"/>
      <c r="BG20" s="7"/>
      <c r="BH20" s="7"/>
      <c r="BI20" s="10"/>
      <c r="BJ20" s="10"/>
      <c r="BK20" s="8">
        <f t="shared" si="9"/>
        <v>0</v>
      </c>
      <c r="BL20" s="7"/>
      <c r="BM20" s="10"/>
      <c r="BN20" s="11">
        <f t="shared" si="10"/>
        <v>0</v>
      </c>
    </row>
    <row r="21" spans="1:66" x14ac:dyDescent="0.25">
      <c r="A21" s="12">
        <v>17</v>
      </c>
      <c r="B21" s="14" t="s">
        <v>23</v>
      </c>
      <c r="C21" s="5">
        <f t="shared" si="11"/>
        <v>925101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v>153101</v>
      </c>
      <c r="O21" s="6"/>
      <c r="P21" s="6"/>
      <c r="Q21" s="6"/>
      <c r="R21" s="6">
        <v>772000</v>
      </c>
      <c r="S21" s="5">
        <f t="shared" si="0"/>
        <v>774427</v>
      </c>
      <c r="T21" s="5">
        <f t="shared" si="1"/>
        <v>774427</v>
      </c>
      <c r="U21" s="6">
        <v>2427</v>
      </c>
      <c r="V21" s="6"/>
      <c r="W21" s="6">
        <v>772000</v>
      </c>
      <c r="X21" s="5">
        <f t="shared" si="2"/>
        <v>0</v>
      </c>
      <c r="Y21" s="6"/>
      <c r="Z21" s="6"/>
      <c r="AA21" s="5">
        <f t="shared" si="12"/>
        <v>0</v>
      </c>
      <c r="AB21" s="6"/>
      <c r="AC21" s="6"/>
      <c r="AD21" s="6"/>
      <c r="AE21" s="6"/>
      <c r="AF21" s="5">
        <f t="shared" si="3"/>
        <v>0</v>
      </c>
      <c r="AG21" s="6"/>
      <c r="AH21" s="6"/>
      <c r="AI21" s="6"/>
      <c r="AJ21" s="5">
        <f t="shared" si="4"/>
        <v>0</v>
      </c>
      <c r="AK21" s="6"/>
      <c r="AL21" s="6"/>
      <c r="AM21" s="5">
        <f t="shared" si="5"/>
        <v>0</v>
      </c>
      <c r="AN21" s="6"/>
      <c r="AO21" s="6"/>
      <c r="AP21" s="6"/>
      <c r="AQ21" s="5">
        <f t="shared" si="6"/>
        <v>0</v>
      </c>
      <c r="AR21" s="6"/>
      <c r="AS21" s="7"/>
      <c r="AT21" s="7"/>
      <c r="AU21" s="7"/>
      <c r="AV21" s="7"/>
      <c r="AW21" s="8">
        <f t="shared" si="7"/>
        <v>0</v>
      </c>
      <c r="AX21" s="7"/>
      <c r="AY21" s="7"/>
      <c r="AZ21" s="8">
        <f t="shared" si="8"/>
        <v>0</v>
      </c>
      <c r="BA21" s="7"/>
      <c r="BB21" s="7"/>
      <c r="BC21" s="7"/>
      <c r="BD21" s="7"/>
      <c r="BE21" s="8">
        <f t="shared" si="13"/>
        <v>0</v>
      </c>
      <c r="BF21" s="9"/>
      <c r="BG21" s="7"/>
      <c r="BH21" s="7"/>
      <c r="BI21" s="10"/>
      <c r="BJ21" s="10"/>
      <c r="BK21" s="8">
        <f t="shared" si="9"/>
        <v>0</v>
      </c>
      <c r="BL21" s="7"/>
      <c r="BM21" s="10"/>
      <c r="BN21" s="11">
        <f t="shared" si="10"/>
        <v>150674</v>
      </c>
    </row>
    <row r="22" spans="1:66" ht="13.5" customHeight="1" x14ac:dyDescent="0.25">
      <c r="A22" s="12">
        <v>18</v>
      </c>
      <c r="B22" s="13" t="s">
        <v>24</v>
      </c>
      <c r="C22" s="5">
        <f t="shared" si="11"/>
        <v>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5">
        <f t="shared" si="0"/>
        <v>0</v>
      </c>
      <c r="T22" s="5">
        <f t="shared" si="1"/>
        <v>0</v>
      </c>
      <c r="U22" s="6"/>
      <c r="V22" s="6"/>
      <c r="W22" s="6"/>
      <c r="X22" s="5">
        <f t="shared" si="2"/>
        <v>0</v>
      </c>
      <c r="Y22" s="6"/>
      <c r="Z22" s="6"/>
      <c r="AA22" s="5">
        <f t="shared" si="12"/>
        <v>0</v>
      </c>
      <c r="AB22" s="6"/>
      <c r="AC22" s="6"/>
      <c r="AD22" s="6"/>
      <c r="AE22" s="6"/>
      <c r="AF22" s="5">
        <f t="shared" si="3"/>
        <v>0</v>
      </c>
      <c r="AG22" s="6"/>
      <c r="AH22" s="6"/>
      <c r="AI22" s="6"/>
      <c r="AJ22" s="5">
        <f t="shared" si="4"/>
        <v>0</v>
      </c>
      <c r="AK22" s="6"/>
      <c r="AL22" s="6"/>
      <c r="AM22" s="5">
        <f t="shared" si="5"/>
        <v>0</v>
      </c>
      <c r="AN22" s="6"/>
      <c r="AO22" s="6"/>
      <c r="AP22" s="6"/>
      <c r="AQ22" s="5">
        <f t="shared" si="6"/>
        <v>0</v>
      </c>
      <c r="AR22" s="6"/>
      <c r="AS22" s="7"/>
      <c r="AT22" s="7"/>
      <c r="AU22" s="7"/>
      <c r="AV22" s="7"/>
      <c r="AW22" s="8">
        <f t="shared" si="7"/>
        <v>0</v>
      </c>
      <c r="AX22" s="7"/>
      <c r="AY22" s="7"/>
      <c r="AZ22" s="8">
        <f t="shared" si="8"/>
        <v>0</v>
      </c>
      <c r="BA22" s="7"/>
      <c r="BB22" s="7"/>
      <c r="BC22" s="7"/>
      <c r="BD22" s="7"/>
      <c r="BE22" s="8">
        <f t="shared" si="13"/>
        <v>0</v>
      </c>
      <c r="BF22" s="9"/>
      <c r="BG22" s="7"/>
      <c r="BH22" s="7"/>
      <c r="BI22" s="10"/>
      <c r="BJ22" s="10"/>
      <c r="BK22" s="8">
        <f t="shared" si="9"/>
        <v>0</v>
      </c>
      <c r="BL22" s="7"/>
      <c r="BM22" s="10"/>
      <c r="BN22" s="11">
        <f t="shared" si="10"/>
        <v>0</v>
      </c>
    </row>
    <row r="23" spans="1:66" x14ac:dyDescent="0.25">
      <c r="A23" s="12">
        <v>19</v>
      </c>
      <c r="B23" s="13" t="s">
        <v>25</v>
      </c>
      <c r="C23" s="5">
        <f t="shared" si="11"/>
        <v>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5">
        <f t="shared" si="0"/>
        <v>0</v>
      </c>
      <c r="T23" s="5">
        <f t="shared" si="1"/>
        <v>0</v>
      </c>
      <c r="U23" s="6"/>
      <c r="V23" s="6"/>
      <c r="W23" s="6"/>
      <c r="X23" s="5">
        <f t="shared" si="2"/>
        <v>0</v>
      </c>
      <c r="Y23" s="6"/>
      <c r="Z23" s="6"/>
      <c r="AA23" s="5">
        <f t="shared" si="12"/>
        <v>0</v>
      </c>
      <c r="AB23" s="6"/>
      <c r="AC23" s="6"/>
      <c r="AD23" s="6"/>
      <c r="AE23" s="6"/>
      <c r="AF23" s="5">
        <f t="shared" si="3"/>
        <v>0</v>
      </c>
      <c r="AG23" s="6"/>
      <c r="AH23" s="6"/>
      <c r="AI23" s="6"/>
      <c r="AJ23" s="5">
        <f t="shared" si="4"/>
        <v>0</v>
      </c>
      <c r="AK23" s="6"/>
      <c r="AL23" s="6"/>
      <c r="AM23" s="5">
        <f t="shared" si="5"/>
        <v>0</v>
      </c>
      <c r="AN23" s="6"/>
      <c r="AO23" s="6"/>
      <c r="AP23" s="6"/>
      <c r="AQ23" s="5">
        <f t="shared" si="6"/>
        <v>0</v>
      </c>
      <c r="AR23" s="6"/>
      <c r="AS23" s="7"/>
      <c r="AT23" s="7"/>
      <c r="AU23" s="7"/>
      <c r="AV23" s="7"/>
      <c r="AW23" s="8">
        <f t="shared" si="7"/>
        <v>0</v>
      </c>
      <c r="AX23" s="7"/>
      <c r="AY23" s="7"/>
      <c r="AZ23" s="8">
        <f t="shared" si="8"/>
        <v>0</v>
      </c>
      <c r="BA23" s="7"/>
      <c r="BB23" s="7"/>
      <c r="BC23" s="7"/>
      <c r="BD23" s="7"/>
      <c r="BE23" s="8">
        <f t="shared" si="13"/>
        <v>0</v>
      </c>
      <c r="BF23" s="7"/>
      <c r="BG23" s="7"/>
      <c r="BH23" s="7"/>
      <c r="BI23" s="10"/>
      <c r="BJ23" s="10"/>
      <c r="BK23" s="8">
        <f t="shared" si="9"/>
        <v>0</v>
      </c>
      <c r="BL23" s="7"/>
      <c r="BM23" s="10"/>
      <c r="BN23" s="11">
        <f t="shared" si="10"/>
        <v>0</v>
      </c>
    </row>
    <row r="24" spans="1:66" x14ac:dyDescent="0.25">
      <c r="A24" s="12">
        <v>20</v>
      </c>
      <c r="B24" s="13" t="s">
        <v>26</v>
      </c>
      <c r="C24" s="5">
        <f t="shared" si="11"/>
        <v>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5">
        <f t="shared" si="0"/>
        <v>0</v>
      </c>
      <c r="T24" s="5">
        <f t="shared" si="1"/>
        <v>0</v>
      </c>
      <c r="U24" s="6"/>
      <c r="V24" s="6"/>
      <c r="W24" s="6"/>
      <c r="X24" s="5">
        <f t="shared" si="2"/>
        <v>0</v>
      </c>
      <c r="Y24" s="6"/>
      <c r="Z24" s="6"/>
      <c r="AA24" s="5">
        <f t="shared" si="12"/>
        <v>0</v>
      </c>
      <c r="AB24" s="6"/>
      <c r="AC24" s="6"/>
      <c r="AD24" s="6"/>
      <c r="AE24" s="6"/>
      <c r="AF24" s="5">
        <f t="shared" si="3"/>
        <v>0</v>
      </c>
      <c r="AG24" s="6"/>
      <c r="AH24" s="6"/>
      <c r="AI24" s="6"/>
      <c r="AJ24" s="5">
        <f t="shared" si="4"/>
        <v>0</v>
      </c>
      <c r="AK24" s="6"/>
      <c r="AL24" s="6"/>
      <c r="AM24" s="5">
        <f t="shared" si="5"/>
        <v>0</v>
      </c>
      <c r="AN24" s="6"/>
      <c r="AO24" s="6"/>
      <c r="AP24" s="6"/>
      <c r="AQ24" s="5">
        <f t="shared" si="6"/>
        <v>0</v>
      </c>
      <c r="AR24" s="6"/>
      <c r="AS24" s="7"/>
      <c r="AT24" s="7"/>
      <c r="AU24" s="7"/>
      <c r="AV24" s="7"/>
      <c r="AW24" s="8">
        <f t="shared" si="7"/>
        <v>0</v>
      </c>
      <c r="AX24" s="7"/>
      <c r="AY24" s="7"/>
      <c r="AZ24" s="8">
        <f t="shared" si="8"/>
        <v>0</v>
      </c>
      <c r="BA24" s="7"/>
      <c r="BB24" s="7"/>
      <c r="BC24" s="7"/>
      <c r="BD24" s="7"/>
      <c r="BE24" s="8">
        <f t="shared" si="13"/>
        <v>0</v>
      </c>
      <c r="BF24" s="9"/>
      <c r="BG24" s="7"/>
      <c r="BH24" s="7"/>
      <c r="BI24" s="10"/>
      <c r="BJ24" s="10"/>
      <c r="BK24" s="8">
        <f t="shared" si="9"/>
        <v>0</v>
      </c>
      <c r="BL24" s="7"/>
      <c r="BM24" s="10"/>
      <c r="BN24" s="11">
        <f t="shared" si="10"/>
        <v>0</v>
      </c>
    </row>
    <row r="25" spans="1:66" x14ac:dyDescent="0.25">
      <c r="A25" s="12">
        <v>21</v>
      </c>
      <c r="B25" s="13" t="s">
        <v>27</v>
      </c>
      <c r="C25" s="5">
        <f t="shared" si="11"/>
        <v>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5">
        <f t="shared" si="0"/>
        <v>0</v>
      </c>
      <c r="T25" s="5">
        <f t="shared" si="1"/>
        <v>0</v>
      </c>
      <c r="U25" s="6"/>
      <c r="V25" s="6"/>
      <c r="W25" s="6"/>
      <c r="X25" s="5">
        <f t="shared" si="2"/>
        <v>0</v>
      </c>
      <c r="Y25" s="6"/>
      <c r="Z25" s="6"/>
      <c r="AA25" s="5">
        <f t="shared" si="12"/>
        <v>0</v>
      </c>
      <c r="AB25" s="6"/>
      <c r="AC25" s="6"/>
      <c r="AD25" s="6"/>
      <c r="AE25" s="6"/>
      <c r="AF25" s="5">
        <f t="shared" si="3"/>
        <v>0</v>
      </c>
      <c r="AG25" s="6"/>
      <c r="AH25" s="6"/>
      <c r="AI25" s="6"/>
      <c r="AJ25" s="5">
        <f t="shared" si="4"/>
        <v>0</v>
      </c>
      <c r="AK25" s="6"/>
      <c r="AL25" s="6"/>
      <c r="AM25" s="5">
        <f t="shared" si="5"/>
        <v>0</v>
      </c>
      <c r="AN25" s="6"/>
      <c r="AO25" s="6"/>
      <c r="AP25" s="6"/>
      <c r="AQ25" s="5">
        <f t="shared" si="6"/>
        <v>0</v>
      </c>
      <c r="AR25" s="6"/>
      <c r="AS25" s="7"/>
      <c r="AT25" s="7"/>
      <c r="AU25" s="7"/>
      <c r="AV25" s="7"/>
      <c r="AW25" s="8">
        <f t="shared" si="7"/>
        <v>0</v>
      </c>
      <c r="AX25" s="7"/>
      <c r="AY25" s="7"/>
      <c r="AZ25" s="8">
        <f t="shared" si="8"/>
        <v>0</v>
      </c>
      <c r="BA25" s="7"/>
      <c r="BB25" s="7"/>
      <c r="BC25" s="7"/>
      <c r="BD25" s="7"/>
      <c r="BE25" s="8">
        <f t="shared" si="13"/>
        <v>0</v>
      </c>
      <c r="BF25" s="9"/>
      <c r="BG25" s="7"/>
      <c r="BH25" s="7"/>
      <c r="BI25" s="10"/>
      <c r="BJ25" s="10"/>
      <c r="BK25" s="8">
        <f t="shared" si="9"/>
        <v>0</v>
      </c>
      <c r="BL25" s="7"/>
      <c r="BM25" s="10"/>
      <c r="BN25" s="11">
        <f t="shared" si="10"/>
        <v>0</v>
      </c>
    </row>
    <row r="26" spans="1:66" x14ac:dyDescent="0.25">
      <c r="A26" s="12">
        <v>22</v>
      </c>
      <c r="B26" s="13" t="s">
        <v>28</v>
      </c>
      <c r="C26" s="5">
        <f t="shared" si="11"/>
        <v>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5">
        <f t="shared" si="0"/>
        <v>0</v>
      </c>
      <c r="T26" s="5">
        <f t="shared" si="1"/>
        <v>0</v>
      </c>
      <c r="U26" s="6"/>
      <c r="V26" s="6"/>
      <c r="W26" s="6"/>
      <c r="X26" s="5">
        <f t="shared" si="2"/>
        <v>0</v>
      </c>
      <c r="Y26" s="6"/>
      <c r="Z26" s="6"/>
      <c r="AA26" s="5">
        <f t="shared" si="12"/>
        <v>0</v>
      </c>
      <c r="AB26" s="6"/>
      <c r="AC26" s="6"/>
      <c r="AD26" s="6"/>
      <c r="AE26" s="6"/>
      <c r="AF26" s="5">
        <f t="shared" si="3"/>
        <v>0</v>
      </c>
      <c r="AG26" s="6"/>
      <c r="AH26" s="6"/>
      <c r="AI26" s="6"/>
      <c r="AJ26" s="5">
        <f t="shared" si="4"/>
        <v>0</v>
      </c>
      <c r="AK26" s="6"/>
      <c r="AL26" s="6"/>
      <c r="AM26" s="5">
        <f t="shared" si="5"/>
        <v>0</v>
      </c>
      <c r="AN26" s="6"/>
      <c r="AO26" s="6"/>
      <c r="AP26" s="6"/>
      <c r="AQ26" s="5">
        <f t="shared" si="6"/>
        <v>0</v>
      </c>
      <c r="AR26" s="6"/>
      <c r="AS26" s="7"/>
      <c r="AT26" s="7"/>
      <c r="AU26" s="7"/>
      <c r="AV26" s="7"/>
      <c r="AW26" s="8">
        <f t="shared" si="7"/>
        <v>0</v>
      </c>
      <c r="AX26" s="7"/>
      <c r="AY26" s="7"/>
      <c r="AZ26" s="8">
        <f t="shared" si="8"/>
        <v>0</v>
      </c>
      <c r="BA26" s="7"/>
      <c r="BB26" s="7"/>
      <c r="BC26" s="7"/>
      <c r="BD26" s="7"/>
      <c r="BE26" s="8">
        <f t="shared" si="13"/>
        <v>0</v>
      </c>
      <c r="BF26" s="9"/>
      <c r="BG26" s="7"/>
      <c r="BH26" s="7"/>
      <c r="BI26" s="10"/>
      <c r="BJ26" s="10"/>
      <c r="BK26" s="8">
        <f t="shared" si="9"/>
        <v>0</v>
      </c>
      <c r="BL26" s="7"/>
      <c r="BM26" s="10"/>
      <c r="BN26" s="11">
        <f t="shared" si="10"/>
        <v>0</v>
      </c>
    </row>
    <row r="27" spans="1:66" x14ac:dyDescent="0.25">
      <c r="A27" s="12">
        <v>23</v>
      </c>
      <c r="B27" s="13" t="s">
        <v>29</v>
      </c>
      <c r="C27" s="5">
        <f t="shared" si="11"/>
        <v>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5">
        <f t="shared" si="0"/>
        <v>0</v>
      </c>
      <c r="T27" s="5">
        <f t="shared" si="1"/>
        <v>0</v>
      </c>
      <c r="U27" s="6"/>
      <c r="V27" s="6"/>
      <c r="W27" s="6"/>
      <c r="X27" s="5">
        <f t="shared" si="2"/>
        <v>0</v>
      </c>
      <c r="Y27" s="6"/>
      <c r="Z27" s="6"/>
      <c r="AA27" s="5">
        <f t="shared" si="12"/>
        <v>0</v>
      </c>
      <c r="AB27" s="6"/>
      <c r="AC27" s="6"/>
      <c r="AD27" s="6"/>
      <c r="AE27" s="6"/>
      <c r="AF27" s="5">
        <f t="shared" si="3"/>
        <v>0</v>
      </c>
      <c r="AG27" s="6"/>
      <c r="AH27" s="6"/>
      <c r="AI27" s="6"/>
      <c r="AJ27" s="5">
        <f t="shared" si="4"/>
        <v>0</v>
      </c>
      <c r="AK27" s="6"/>
      <c r="AL27" s="6"/>
      <c r="AM27" s="5">
        <f t="shared" si="5"/>
        <v>0</v>
      </c>
      <c r="AN27" s="6"/>
      <c r="AO27" s="6"/>
      <c r="AP27" s="6"/>
      <c r="AQ27" s="5">
        <f t="shared" si="6"/>
        <v>0</v>
      </c>
      <c r="AR27" s="6"/>
      <c r="AS27" s="7"/>
      <c r="AT27" s="7"/>
      <c r="AU27" s="7"/>
      <c r="AV27" s="7"/>
      <c r="AW27" s="8">
        <f t="shared" si="7"/>
        <v>0</v>
      </c>
      <c r="AX27" s="7"/>
      <c r="AY27" s="7"/>
      <c r="AZ27" s="8">
        <f t="shared" si="8"/>
        <v>0</v>
      </c>
      <c r="BA27" s="7"/>
      <c r="BB27" s="7"/>
      <c r="BC27" s="7"/>
      <c r="BD27" s="7"/>
      <c r="BE27" s="8">
        <f t="shared" si="13"/>
        <v>0</v>
      </c>
      <c r="BF27" s="9"/>
      <c r="BG27" s="7"/>
      <c r="BH27" s="7"/>
      <c r="BI27" s="10"/>
      <c r="BJ27" s="10"/>
      <c r="BK27" s="8">
        <f t="shared" si="9"/>
        <v>0</v>
      </c>
      <c r="BL27" s="7"/>
      <c r="BM27" s="10"/>
      <c r="BN27" s="11">
        <f t="shared" si="10"/>
        <v>0</v>
      </c>
    </row>
    <row r="28" spans="1:66" x14ac:dyDescent="0.25">
      <c r="A28" s="12">
        <v>24</v>
      </c>
      <c r="B28" s="13" t="s">
        <v>30</v>
      </c>
      <c r="C28" s="5">
        <f t="shared" si="11"/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5">
        <f t="shared" si="0"/>
        <v>0</v>
      </c>
      <c r="T28" s="5">
        <f t="shared" si="1"/>
        <v>0</v>
      </c>
      <c r="U28" s="6"/>
      <c r="V28" s="6"/>
      <c r="W28" s="6"/>
      <c r="X28" s="5">
        <f t="shared" si="2"/>
        <v>0</v>
      </c>
      <c r="Y28" s="6"/>
      <c r="Z28" s="6"/>
      <c r="AA28" s="5">
        <f t="shared" si="12"/>
        <v>0</v>
      </c>
      <c r="AB28" s="6"/>
      <c r="AC28" s="6"/>
      <c r="AD28" s="6"/>
      <c r="AE28" s="6"/>
      <c r="AF28" s="5">
        <f t="shared" si="3"/>
        <v>0</v>
      </c>
      <c r="AG28" s="6"/>
      <c r="AH28" s="6"/>
      <c r="AI28" s="6"/>
      <c r="AJ28" s="5">
        <f t="shared" si="4"/>
        <v>0</v>
      </c>
      <c r="AK28" s="6"/>
      <c r="AL28" s="6"/>
      <c r="AM28" s="5">
        <f t="shared" si="5"/>
        <v>0</v>
      </c>
      <c r="AN28" s="6"/>
      <c r="AO28" s="6"/>
      <c r="AP28" s="6"/>
      <c r="AQ28" s="5">
        <f t="shared" si="6"/>
        <v>0</v>
      </c>
      <c r="AR28" s="6"/>
      <c r="AS28" s="7"/>
      <c r="AT28" s="7"/>
      <c r="AU28" s="7"/>
      <c r="AV28" s="7"/>
      <c r="AW28" s="8">
        <f t="shared" si="7"/>
        <v>0</v>
      </c>
      <c r="AX28" s="7"/>
      <c r="AY28" s="7"/>
      <c r="AZ28" s="8">
        <f t="shared" si="8"/>
        <v>0</v>
      </c>
      <c r="BA28" s="7"/>
      <c r="BB28" s="7"/>
      <c r="BC28" s="7"/>
      <c r="BD28" s="7"/>
      <c r="BE28" s="8">
        <f t="shared" si="13"/>
        <v>0</v>
      </c>
      <c r="BF28" s="9"/>
      <c r="BG28" s="7"/>
      <c r="BH28" s="7"/>
      <c r="BI28" s="10"/>
      <c r="BJ28" s="10"/>
      <c r="BK28" s="8">
        <f t="shared" si="9"/>
        <v>0</v>
      </c>
      <c r="BL28" s="7"/>
      <c r="BM28" s="10"/>
      <c r="BN28" s="11">
        <f t="shared" si="10"/>
        <v>0</v>
      </c>
    </row>
    <row r="29" spans="1:66" x14ac:dyDescent="0.25">
      <c r="A29" s="12">
        <v>25</v>
      </c>
      <c r="B29" s="14" t="s">
        <v>31</v>
      </c>
      <c r="C29" s="5">
        <f t="shared" si="11"/>
        <v>2100588</v>
      </c>
      <c r="D29" s="6"/>
      <c r="E29" s="6">
        <v>588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>
        <v>2100000</v>
      </c>
      <c r="R29" s="6"/>
      <c r="S29" s="5">
        <f t="shared" si="0"/>
        <v>2100000</v>
      </c>
      <c r="T29" s="5">
        <f t="shared" si="1"/>
        <v>0</v>
      </c>
      <c r="U29" s="6"/>
      <c r="V29" s="6"/>
      <c r="W29" s="6"/>
      <c r="X29" s="5">
        <f t="shared" si="2"/>
        <v>0</v>
      </c>
      <c r="Y29" s="6"/>
      <c r="Z29" s="6"/>
      <c r="AA29" s="5">
        <f t="shared" si="12"/>
        <v>0</v>
      </c>
      <c r="AB29" s="6"/>
      <c r="AC29" s="6"/>
      <c r="AD29" s="6"/>
      <c r="AE29" s="6"/>
      <c r="AF29" s="5">
        <f t="shared" si="3"/>
        <v>0</v>
      </c>
      <c r="AG29" s="6"/>
      <c r="AH29" s="6"/>
      <c r="AI29" s="6"/>
      <c r="AJ29" s="5">
        <f t="shared" si="4"/>
        <v>0</v>
      </c>
      <c r="AK29" s="6"/>
      <c r="AL29" s="6"/>
      <c r="AM29" s="5">
        <f t="shared" si="5"/>
        <v>0</v>
      </c>
      <c r="AN29" s="6"/>
      <c r="AO29" s="6"/>
      <c r="AP29" s="6"/>
      <c r="AQ29" s="5">
        <f t="shared" si="6"/>
        <v>0</v>
      </c>
      <c r="AR29" s="6"/>
      <c r="AS29" s="7"/>
      <c r="AT29" s="7"/>
      <c r="AU29" s="7"/>
      <c r="AV29" s="7"/>
      <c r="AW29" s="8">
        <f t="shared" si="7"/>
        <v>0</v>
      </c>
      <c r="AX29" s="7"/>
      <c r="AY29" s="7"/>
      <c r="AZ29" s="8">
        <f t="shared" si="8"/>
        <v>0</v>
      </c>
      <c r="BA29" s="7"/>
      <c r="BB29" s="7"/>
      <c r="BC29" s="7"/>
      <c r="BD29" s="7"/>
      <c r="BE29" s="8">
        <f t="shared" si="13"/>
        <v>2100000</v>
      </c>
      <c r="BF29" s="7"/>
      <c r="BG29" s="7"/>
      <c r="BH29" s="7">
        <v>2100000</v>
      </c>
      <c r="BI29" s="10"/>
      <c r="BJ29" s="10"/>
      <c r="BK29" s="8">
        <f t="shared" si="9"/>
        <v>0</v>
      </c>
      <c r="BL29" s="7"/>
      <c r="BM29" s="10"/>
      <c r="BN29" s="11">
        <f t="shared" si="10"/>
        <v>588</v>
      </c>
    </row>
    <row r="30" spans="1:66" x14ac:dyDescent="0.25">
      <c r="A30" s="12">
        <v>26</v>
      </c>
      <c r="B30" s="13" t="s">
        <v>32</v>
      </c>
      <c r="C30" s="5">
        <f t="shared" si="11"/>
        <v>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5">
        <f t="shared" si="0"/>
        <v>0</v>
      </c>
      <c r="T30" s="5">
        <f t="shared" si="1"/>
        <v>0</v>
      </c>
      <c r="U30" s="6"/>
      <c r="V30" s="6"/>
      <c r="W30" s="6"/>
      <c r="X30" s="5">
        <f t="shared" si="2"/>
        <v>0</v>
      </c>
      <c r="Y30" s="6"/>
      <c r="Z30" s="6"/>
      <c r="AA30" s="5">
        <f t="shared" si="12"/>
        <v>0</v>
      </c>
      <c r="AB30" s="6"/>
      <c r="AC30" s="6"/>
      <c r="AD30" s="6"/>
      <c r="AE30" s="6"/>
      <c r="AF30" s="5">
        <f t="shared" si="3"/>
        <v>0</v>
      </c>
      <c r="AG30" s="6"/>
      <c r="AH30" s="6"/>
      <c r="AI30" s="6"/>
      <c r="AJ30" s="5">
        <f t="shared" si="4"/>
        <v>0</v>
      </c>
      <c r="AK30" s="6"/>
      <c r="AL30" s="6"/>
      <c r="AM30" s="5">
        <f t="shared" si="5"/>
        <v>0</v>
      </c>
      <c r="AN30" s="6"/>
      <c r="AO30" s="6"/>
      <c r="AP30" s="6"/>
      <c r="AQ30" s="5">
        <f t="shared" si="6"/>
        <v>0</v>
      </c>
      <c r="AR30" s="6"/>
      <c r="AS30" s="7"/>
      <c r="AT30" s="7"/>
      <c r="AU30" s="7"/>
      <c r="AV30" s="7"/>
      <c r="AW30" s="8">
        <f t="shared" si="7"/>
        <v>0</v>
      </c>
      <c r="AX30" s="7"/>
      <c r="AY30" s="7"/>
      <c r="AZ30" s="8">
        <f t="shared" si="8"/>
        <v>0</v>
      </c>
      <c r="BA30" s="7"/>
      <c r="BB30" s="7"/>
      <c r="BC30" s="7"/>
      <c r="BD30" s="7"/>
      <c r="BE30" s="8">
        <f t="shared" si="13"/>
        <v>0</v>
      </c>
      <c r="BF30" s="9"/>
      <c r="BG30" s="7"/>
      <c r="BH30" s="7"/>
      <c r="BI30" s="10"/>
      <c r="BJ30" s="10"/>
      <c r="BK30" s="8">
        <f t="shared" si="9"/>
        <v>0</v>
      </c>
      <c r="BL30" s="7"/>
      <c r="BM30" s="10"/>
      <c r="BN30" s="11">
        <f t="shared" si="10"/>
        <v>0</v>
      </c>
    </row>
    <row r="31" spans="1:66" x14ac:dyDescent="0.25">
      <c r="A31" s="12">
        <v>27</v>
      </c>
      <c r="B31" s="13" t="s">
        <v>33</v>
      </c>
      <c r="C31" s="5">
        <f t="shared" si="11"/>
        <v>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5">
        <f t="shared" si="0"/>
        <v>0</v>
      </c>
      <c r="T31" s="5">
        <f t="shared" si="1"/>
        <v>0</v>
      </c>
      <c r="U31" s="6"/>
      <c r="V31" s="6"/>
      <c r="W31" s="6"/>
      <c r="X31" s="5">
        <f t="shared" si="2"/>
        <v>0</v>
      </c>
      <c r="Y31" s="6"/>
      <c r="Z31" s="6"/>
      <c r="AA31" s="5">
        <f t="shared" si="12"/>
        <v>0</v>
      </c>
      <c r="AB31" s="6"/>
      <c r="AC31" s="6"/>
      <c r="AD31" s="6"/>
      <c r="AE31" s="6"/>
      <c r="AF31" s="5">
        <f t="shared" si="3"/>
        <v>0</v>
      </c>
      <c r="AG31" s="6"/>
      <c r="AH31" s="6"/>
      <c r="AI31" s="6"/>
      <c r="AJ31" s="5">
        <f t="shared" si="4"/>
        <v>0</v>
      </c>
      <c r="AK31" s="6"/>
      <c r="AL31" s="6"/>
      <c r="AM31" s="5">
        <f t="shared" si="5"/>
        <v>0</v>
      </c>
      <c r="AN31" s="6"/>
      <c r="AO31" s="6"/>
      <c r="AP31" s="6"/>
      <c r="AQ31" s="5">
        <f t="shared" si="6"/>
        <v>0</v>
      </c>
      <c r="AR31" s="6"/>
      <c r="AS31" s="7"/>
      <c r="AT31" s="7"/>
      <c r="AU31" s="7"/>
      <c r="AV31" s="7"/>
      <c r="AW31" s="8">
        <f t="shared" si="7"/>
        <v>0</v>
      </c>
      <c r="AX31" s="7"/>
      <c r="AY31" s="7"/>
      <c r="AZ31" s="8">
        <f t="shared" si="8"/>
        <v>0</v>
      </c>
      <c r="BA31" s="7"/>
      <c r="BB31" s="7"/>
      <c r="BC31" s="7"/>
      <c r="BD31" s="7"/>
      <c r="BE31" s="8">
        <f t="shared" si="13"/>
        <v>0</v>
      </c>
      <c r="BF31" s="9"/>
      <c r="BG31" s="7"/>
      <c r="BH31" s="7"/>
      <c r="BI31" s="10"/>
      <c r="BJ31" s="10"/>
      <c r="BK31" s="8">
        <f t="shared" si="9"/>
        <v>0</v>
      </c>
      <c r="BL31" s="7"/>
      <c r="BM31" s="10"/>
      <c r="BN31" s="11">
        <f t="shared" si="10"/>
        <v>0</v>
      </c>
    </row>
    <row r="32" spans="1:66" x14ac:dyDescent="0.25">
      <c r="A32" s="12">
        <v>28</v>
      </c>
      <c r="B32" s="13" t="s">
        <v>34</v>
      </c>
      <c r="C32" s="5">
        <f t="shared" si="11"/>
        <v>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5">
        <f t="shared" si="0"/>
        <v>0</v>
      </c>
      <c r="T32" s="5">
        <f t="shared" si="1"/>
        <v>0</v>
      </c>
      <c r="U32" s="6"/>
      <c r="V32" s="6"/>
      <c r="W32" s="6"/>
      <c r="X32" s="5">
        <f t="shared" si="2"/>
        <v>0</v>
      </c>
      <c r="Y32" s="6"/>
      <c r="Z32" s="6"/>
      <c r="AA32" s="5">
        <f t="shared" si="12"/>
        <v>0</v>
      </c>
      <c r="AB32" s="6"/>
      <c r="AC32" s="6"/>
      <c r="AD32" s="6"/>
      <c r="AE32" s="6"/>
      <c r="AF32" s="5">
        <f t="shared" si="3"/>
        <v>0</v>
      </c>
      <c r="AG32" s="6"/>
      <c r="AH32" s="6"/>
      <c r="AI32" s="6"/>
      <c r="AJ32" s="5">
        <f t="shared" si="4"/>
        <v>0</v>
      </c>
      <c r="AK32" s="6"/>
      <c r="AL32" s="6"/>
      <c r="AM32" s="5">
        <f t="shared" si="5"/>
        <v>0</v>
      </c>
      <c r="AN32" s="6"/>
      <c r="AO32" s="6"/>
      <c r="AP32" s="6"/>
      <c r="AQ32" s="5">
        <f t="shared" si="6"/>
        <v>0</v>
      </c>
      <c r="AR32" s="6"/>
      <c r="AS32" s="7"/>
      <c r="AT32" s="7"/>
      <c r="AU32" s="7"/>
      <c r="AV32" s="7"/>
      <c r="AW32" s="8">
        <f t="shared" si="7"/>
        <v>0</v>
      </c>
      <c r="AX32" s="7"/>
      <c r="AY32" s="7"/>
      <c r="AZ32" s="8">
        <f t="shared" si="8"/>
        <v>0</v>
      </c>
      <c r="BA32" s="7"/>
      <c r="BB32" s="7"/>
      <c r="BC32" s="7"/>
      <c r="BD32" s="7"/>
      <c r="BE32" s="8">
        <f t="shared" si="13"/>
        <v>0</v>
      </c>
      <c r="BF32" s="9"/>
      <c r="BG32" s="7"/>
      <c r="BH32" s="7"/>
      <c r="BI32" s="10"/>
      <c r="BJ32" s="10"/>
      <c r="BK32" s="8">
        <f t="shared" si="9"/>
        <v>0</v>
      </c>
      <c r="BL32" s="7"/>
      <c r="BM32" s="10"/>
      <c r="BN32" s="11">
        <f t="shared" si="10"/>
        <v>0</v>
      </c>
    </row>
    <row r="33" spans="1:66" x14ac:dyDescent="0.25">
      <c r="A33" s="12">
        <v>29</v>
      </c>
      <c r="B33" s="13" t="s">
        <v>35</v>
      </c>
      <c r="C33" s="5">
        <f t="shared" si="11"/>
        <v>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5">
        <f t="shared" si="0"/>
        <v>0</v>
      </c>
      <c r="T33" s="5">
        <f t="shared" si="1"/>
        <v>0</v>
      </c>
      <c r="U33" s="6"/>
      <c r="V33" s="6"/>
      <c r="W33" s="6"/>
      <c r="X33" s="5">
        <f t="shared" si="2"/>
        <v>0</v>
      </c>
      <c r="Y33" s="6"/>
      <c r="Z33" s="6"/>
      <c r="AA33" s="5">
        <f t="shared" si="12"/>
        <v>0</v>
      </c>
      <c r="AB33" s="6"/>
      <c r="AC33" s="6"/>
      <c r="AD33" s="6"/>
      <c r="AE33" s="6"/>
      <c r="AF33" s="5">
        <f t="shared" si="3"/>
        <v>0</v>
      </c>
      <c r="AG33" s="6"/>
      <c r="AH33" s="6"/>
      <c r="AI33" s="6"/>
      <c r="AJ33" s="5">
        <f t="shared" si="4"/>
        <v>0</v>
      </c>
      <c r="AK33" s="6"/>
      <c r="AL33" s="6"/>
      <c r="AM33" s="5">
        <f t="shared" si="5"/>
        <v>0</v>
      </c>
      <c r="AN33" s="6"/>
      <c r="AO33" s="6"/>
      <c r="AP33" s="6"/>
      <c r="AQ33" s="5">
        <f t="shared" si="6"/>
        <v>0</v>
      </c>
      <c r="AR33" s="6"/>
      <c r="AS33" s="7"/>
      <c r="AT33" s="7"/>
      <c r="AU33" s="7"/>
      <c r="AV33" s="7"/>
      <c r="AW33" s="8">
        <f t="shared" si="7"/>
        <v>0</v>
      </c>
      <c r="AX33" s="7"/>
      <c r="AY33" s="7"/>
      <c r="AZ33" s="8">
        <f t="shared" si="8"/>
        <v>0</v>
      </c>
      <c r="BA33" s="7"/>
      <c r="BB33" s="7"/>
      <c r="BC33" s="7"/>
      <c r="BD33" s="7"/>
      <c r="BE33" s="8">
        <f t="shared" si="13"/>
        <v>0</v>
      </c>
      <c r="BF33" s="9"/>
      <c r="BG33" s="7"/>
      <c r="BH33" s="7"/>
      <c r="BI33" s="10"/>
      <c r="BJ33" s="10"/>
      <c r="BK33" s="8">
        <f t="shared" si="9"/>
        <v>0</v>
      </c>
      <c r="BL33" s="7"/>
      <c r="BM33" s="10"/>
      <c r="BN33" s="11">
        <f t="shared" si="10"/>
        <v>0</v>
      </c>
    </row>
    <row r="34" spans="1:66" x14ac:dyDescent="0.25">
      <c r="A34" s="12">
        <v>30</v>
      </c>
      <c r="B34" s="13" t="s">
        <v>36</v>
      </c>
      <c r="C34" s="5">
        <f t="shared" si="11"/>
        <v>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5">
        <f t="shared" si="0"/>
        <v>0</v>
      </c>
      <c r="T34" s="5">
        <f t="shared" si="1"/>
        <v>0</v>
      </c>
      <c r="U34" s="6"/>
      <c r="V34" s="6"/>
      <c r="W34" s="6"/>
      <c r="X34" s="5">
        <f t="shared" si="2"/>
        <v>0</v>
      </c>
      <c r="Y34" s="6"/>
      <c r="Z34" s="6"/>
      <c r="AA34" s="5">
        <f t="shared" si="12"/>
        <v>0</v>
      </c>
      <c r="AB34" s="6"/>
      <c r="AC34" s="6"/>
      <c r="AD34" s="6"/>
      <c r="AE34" s="6"/>
      <c r="AF34" s="5">
        <f t="shared" si="3"/>
        <v>0</v>
      </c>
      <c r="AG34" s="6"/>
      <c r="AH34" s="6"/>
      <c r="AI34" s="6"/>
      <c r="AJ34" s="5">
        <f t="shared" si="4"/>
        <v>0</v>
      </c>
      <c r="AK34" s="6"/>
      <c r="AL34" s="6"/>
      <c r="AM34" s="5">
        <f t="shared" si="5"/>
        <v>0</v>
      </c>
      <c r="AN34" s="6"/>
      <c r="AO34" s="6"/>
      <c r="AP34" s="6"/>
      <c r="AQ34" s="5">
        <f t="shared" si="6"/>
        <v>0</v>
      </c>
      <c r="AR34" s="6"/>
      <c r="AS34" s="7"/>
      <c r="AT34" s="7"/>
      <c r="AU34" s="7"/>
      <c r="AV34" s="7"/>
      <c r="AW34" s="8">
        <f t="shared" si="7"/>
        <v>0</v>
      </c>
      <c r="AX34" s="7"/>
      <c r="AY34" s="7"/>
      <c r="AZ34" s="8">
        <f t="shared" si="8"/>
        <v>0</v>
      </c>
      <c r="BA34" s="7"/>
      <c r="BB34" s="7"/>
      <c r="BC34" s="7"/>
      <c r="BD34" s="7"/>
      <c r="BE34" s="8">
        <f t="shared" si="13"/>
        <v>0</v>
      </c>
      <c r="BF34" s="9"/>
      <c r="BG34" s="7"/>
      <c r="BH34" s="7"/>
      <c r="BI34" s="10"/>
      <c r="BJ34" s="10"/>
      <c r="BK34" s="8">
        <f t="shared" si="9"/>
        <v>0</v>
      </c>
      <c r="BL34" s="7"/>
      <c r="BM34" s="10"/>
      <c r="BN34" s="11">
        <f t="shared" si="10"/>
        <v>0</v>
      </c>
    </row>
    <row r="35" spans="1:66" x14ac:dyDescent="0.25">
      <c r="A35" s="12">
        <v>31</v>
      </c>
      <c r="B35" s="13" t="s">
        <v>37</v>
      </c>
      <c r="C35" s="5">
        <f t="shared" si="11"/>
        <v>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5">
        <f t="shared" si="0"/>
        <v>0</v>
      </c>
      <c r="T35" s="5">
        <f t="shared" si="1"/>
        <v>0</v>
      </c>
      <c r="U35" s="6"/>
      <c r="V35" s="6"/>
      <c r="W35" s="6"/>
      <c r="X35" s="5">
        <f t="shared" si="2"/>
        <v>0</v>
      </c>
      <c r="Y35" s="6"/>
      <c r="Z35" s="6"/>
      <c r="AA35" s="5">
        <f t="shared" si="12"/>
        <v>0</v>
      </c>
      <c r="AB35" s="6"/>
      <c r="AC35" s="6"/>
      <c r="AD35" s="6"/>
      <c r="AE35" s="6"/>
      <c r="AF35" s="5">
        <f t="shared" si="3"/>
        <v>0</v>
      </c>
      <c r="AG35" s="6"/>
      <c r="AH35" s="6"/>
      <c r="AI35" s="6"/>
      <c r="AJ35" s="5">
        <f t="shared" si="4"/>
        <v>0</v>
      </c>
      <c r="AK35" s="6"/>
      <c r="AL35" s="6"/>
      <c r="AM35" s="5">
        <f t="shared" si="5"/>
        <v>0</v>
      </c>
      <c r="AN35" s="6"/>
      <c r="AO35" s="6"/>
      <c r="AP35" s="6"/>
      <c r="AQ35" s="5">
        <f t="shared" si="6"/>
        <v>0</v>
      </c>
      <c r="AR35" s="6"/>
      <c r="AS35" s="10"/>
      <c r="AT35" s="10"/>
      <c r="AU35" s="10"/>
      <c r="AV35" s="10"/>
      <c r="AW35" s="8">
        <f t="shared" si="7"/>
        <v>0</v>
      </c>
      <c r="AX35" s="10"/>
      <c r="AY35" s="10"/>
      <c r="AZ35" s="8">
        <f t="shared" si="8"/>
        <v>0</v>
      </c>
      <c r="BA35" s="10"/>
      <c r="BB35" s="10"/>
      <c r="BC35" s="10"/>
      <c r="BD35" s="10"/>
      <c r="BE35" s="8">
        <f t="shared" si="13"/>
        <v>0</v>
      </c>
      <c r="BF35" s="9"/>
      <c r="BG35" s="7"/>
      <c r="BH35" s="7"/>
      <c r="BI35" s="10"/>
      <c r="BJ35" s="10"/>
      <c r="BK35" s="8">
        <f t="shared" si="9"/>
        <v>0</v>
      </c>
      <c r="BL35" s="7"/>
      <c r="BM35" s="10"/>
      <c r="BN35" s="11">
        <f t="shared" si="10"/>
        <v>0</v>
      </c>
    </row>
    <row r="36" spans="1:66" x14ac:dyDescent="0.25">
      <c r="A36" s="12">
        <v>32</v>
      </c>
      <c r="B36" s="14" t="s">
        <v>38</v>
      </c>
      <c r="C36" s="5">
        <f t="shared" si="11"/>
        <v>575527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>
        <v>575527</v>
      </c>
      <c r="O36" s="6"/>
      <c r="P36" s="6"/>
      <c r="Q36" s="6"/>
      <c r="R36" s="6"/>
      <c r="S36" s="5">
        <f t="shared" si="0"/>
        <v>563778</v>
      </c>
      <c r="T36" s="5">
        <f t="shared" si="1"/>
        <v>0</v>
      </c>
      <c r="U36" s="6"/>
      <c r="V36" s="6"/>
      <c r="W36" s="6"/>
      <c r="X36" s="5">
        <f t="shared" si="2"/>
        <v>0</v>
      </c>
      <c r="Y36" s="6"/>
      <c r="Z36" s="6"/>
      <c r="AA36" s="5">
        <f t="shared" si="12"/>
        <v>563778</v>
      </c>
      <c r="AB36" s="6"/>
      <c r="AC36" s="6">
        <v>563778</v>
      </c>
      <c r="AD36" s="6"/>
      <c r="AE36" s="6"/>
      <c r="AF36" s="5">
        <f t="shared" si="3"/>
        <v>0</v>
      </c>
      <c r="AG36" s="6"/>
      <c r="AH36" s="6"/>
      <c r="AI36" s="6"/>
      <c r="AJ36" s="5">
        <f t="shared" si="4"/>
        <v>0</v>
      </c>
      <c r="AK36" s="6"/>
      <c r="AL36" s="6"/>
      <c r="AM36" s="5">
        <f t="shared" si="5"/>
        <v>0</v>
      </c>
      <c r="AN36" s="6"/>
      <c r="AO36" s="6"/>
      <c r="AP36" s="6"/>
      <c r="AQ36" s="5">
        <f t="shared" si="6"/>
        <v>0</v>
      </c>
      <c r="AR36" s="6"/>
      <c r="AS36" s="10"/>
      <c r="AT36" s="10"/>
      <c r="AU36" s="10"/>
      <c r="AV36" s="10"/>
      <c r="AW36" s="8">
        <f t="shared" si="7"/>
        <v>0</v>
      </c>
      <c r="AX36" s="10"/>
      <c r="AY36" s="10"/>
      <c r="AZ36" s="8">
        <f t="shared" si="8"/>
        <v>0</v>
      </c>
      <c r="BA36" s="10"/>
      <c r="BB36" s="10"/>
      <c r="BC36" s="10"/>
      <c r="BD36" s="10"/>
      <c r="BE36" s="8">
        <f t="shared" si="13"/>
        <v>0</v>
      </c>
      <c r="BF36" s="9"/>
      <c r="BG36" s="7"/>
      <c r="BH36" s="7"/>
      <c r="BI36" s="10"/>
      <c r="BJ36" s="10"/>
      <c r="BK36" s="8">
        <f t="shared" si="9"/>
        <v>0</v>
      </c>
      <c r="BL36" s="7"/>
      <c r="BM36" s="10"/>
      <c r="BN36" s="11">
        <f t="shared" si="10"/>
        <v>11749</v>
      </c>
    </row>
    <row r="37" spans="1:66" x14ac:dyDescent="0.25">
      <c r="A37" s="12">
        <v>33</v>
      </c>
      <c r="B37" s="14" t="s">
        <v>39</v>
      </c>
      <c r="C37" s="5">
        <f t="shared" si="11"/>
        <v>3997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>
        <v>3997</v>
      </c>
      <c r="O37" s="6"/>
      <c r="P37" s="6"/>
      <c r="Q37" s="6"/>
      <c r="R37" s="6"/>
      <c r="S37" s="5">
        <f t="shared" ref="S37:S62" si="14">T37+X37+AA37+AF37+AM37+AQ37+AW37+AZ37+BE37+BK37+AJ37</f>
        <v>0</v>
      </c>
      <c r="T37" s="5">
        <f t="shared" ref="T37:T62" si="15">U37+V37+W37</f>
        <v>0</v>
      </c>
      <c r="U37" s="6"/>
      <c r="V37" s="6"/>
      <c r="W37" s="6"/>
      <c r="X37" s="5">
        <f t="shared" ref="X37:X62" si="16">Y37+Z37</f>
        <v>0</v>
      </c>
      <c r="Y37" s="6"/>
      <c r="Z37" s="6"/>
      <c r="AA37" s="5">
        <f t="shared" si="12"/>
        <v>0</v>
      </c>
      <c r="AB37" s="6"/>
      <c r="AC37" s="6"/>
      <c r="AD37" s="6"/>
      <c r="AE37" s="6"/>
      <c r="AF37" s="5">
        <f t="shared" ref="AF37:AF62" si="17">AG37+AH37+AI37</f>
        <v>0</v>
      </c>
      <c r="AG37" s="6"/>
      <c r="AH37" s="6"/>
      <c r="AI37" s="6"/>
      <c r="AJ37" s="5">
        <f t="shared" ref="AJ37:AJ62" si="18">AK37+AL37</f>
        <v>0</v>
      </c>
      <c r="AK37" s="6"/>
      <c r="AL37" s="6"/>
      <c r="AM37" s="5">
        <f t="shared" ref="AM37:AM62" si="19">AN37+AP37+AO37</f>
        <v>0</v>
      </c>
      <c r="AN37" s="6"/>
      <c r="AO37" s="6"/>
      <c r="AP37" s="6"/>
      <c r="AQ37" s="5">
        <f t="shared" ref="AQ37:AQ62" si="20">AR37+AS37+AT37+AV37+AU37</f>
        <v>0</v>
      </c>
      <c r="AR37" s="6"/>
      <c r="AS37" s="10"/>
      <c r="AT37" s="10"/>
      <c r="AU37" s="10"/>
      <c r="AV37" s="10"/>
      <c r="AW37" s="8">
        <f t="shared" ref="AW37:AW62" si="21">AX37+AY37</f>
        <v>0</v>
      </c>
      <c r="AX37" s="10"/>
      <c r="AY37" s="10"/>
      <c r="AZ37" s="8">
        <f t="shared" ref="AZ37:AZ62" si="22">BA37+BB37+BD37+BC37</f>
        <v>0</v>
      </c>
      <c r="BA37" s="10"/>
      <c r="BB37" s="10"/>
      <c r="BC37" s="10"/>
      <c r="BD37" s="10"/>
      <c r="BE37" s="8">
        <f t="shared" si="13"/>
        <v>0</v>
      </c>
      <c r="BF37" s="7"/>
      <c r="BG37" s="7"/>
      <c r="BH37" s="7"/>
      <c r="BI37" s="10"/>
      <c r="BJ37" s="10"/>
      <c r="BK37" s="8">
        <f t="shared" ref="BK37:BK62" si="23">BL37</f>
        <v>0</v>
      </c>
      <c r="BL37" s="7"/>
      <c r="BM37" s="10"/>
      <c r="BN37" s="11">
        <f t="shared" ref="BN37:BN70" si="24">C37-S37</f>
        <v>3997</v>
      </c>
    </row>
    <row r="38" spans="1:66" x14ac:dyDescent="0.25">
      <c r="A38" s="12">
        <v>34</v>
      </c>
      <c r="B38" s="13" t="s">
        <v>40</v>
      </c>
      <c r="C38" s="5">
        <f t="shared" si="11"/>
        <v>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5">
        <f t="shared" si="14"/>
        <v>0</v>
      </c>
      <c r="T38" s="5">
        <f t="shared" si="15"/>
        <v>0</v>
      </c>
      <c r="U38" s="6"/>
      <c r="V38" s="6"/>
      <c r="W38" s="6"/>
      <c r="X38" s="5">
        <f t="shared" si="16"/>
        <v>0</v>
      </c>
      <c r="Y38" s="6"/>
      <c r="Z38" s="6"/>
      <c r="AA38" s="5">
        <f t="shared" si="12"/>
        <v>0</v>
      </c>
      <c r="AB38" s="6"/>
      <c r="AC38" s="6"/>
      <c r="AD38" s="6"/>
      <c r="AE38" s="6"/>
      <c r="AF38" s="5">
        <f t="shared" si="17"/>
        <v>0</v>
      </c>
      <c r="AG38" s="6"/>
      <c r="AH38" s="6"/>
      <c r="AI38" s="6"/>
      <c r="AJ38" s="5">
        <f t="shared" si="18"/>
        <v>0</v>
      </c>
      <c r="AK38" s="6"/>
      <c r="AL38" s="6"/>
      <c r="AM38" s="5">
        <f t="shared" si="19"/>
        <v>0</v>
      </c>
      <c r="AN38" s="6"/>
      <c r="AO38" s="6"/>
      <c r="AP38" s="6"/>
      <c r="AQ38" s="5">
        <f t="shared" si="20"/>
        <v>0</v>
      </c>
      <c r="AR38" s="6"/>
      <c r="AS38" s="10"/>
      <c r="AT38" s="10"/>
      <c r="AU38" s="10"/>
      <c r="AV38" s="10"/>
      <c r="AW38" s="8">
        <f t="shared" si="21"/>
        <v>0</v>
      </c>
      <c r="AX38" s="10"/>
      <c r="AY38" s="10"/>
      <c r="AZ38" s="8">
        <f t="shared" si="22"/>
        <v>0</v>
      </c>
      <c r="BA38" s="10"/>
      <c r="BB38" s="10"/>
      <c r="BC38" s="10"/>
      <c r="BD38" s="10"/>
      <c r="BE38" s="8">
        <f t="shared" si="13"/>
        <v>0</v>
      </c>
      <c r="BF38" s="9"/>
      <c r="BG38" s="7"/>
      <c r="BH38" s="7"/>
      <c r="BI38" s="10"/>
      <c r="BJ38" s="10"/>
      <c r="BK38" s="8">
        <f t="shared" si="23"/>
        <v>0</v>
      </c>
      <c r="BL38" s="7"/>
      <c r="BM38" s="10"/>
      <c r="BN38" s="11">
        <f t="shared" si="24"/>
        <v>0</v>
      </c>
    </row>
    <row r="39" spans="1:66" x14ac:dyDescent="0.25">
      <c r="A39" s="12">
        <v>35</v>
      </c>
      <c r="B39" s="13" t="s">
        <v>41</v>
      </c>
      <c r="C39" s="5">
        <f t="shared" si="11"/>
        <v>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5">
        <f t="shared" si="14"/>
        <v>0</v>
      </c>
      <c r="T39" s="5">
        <f t="shared" si="15"/>
        <v>0</v>
      </c>
      <c r="U39" s="6"/>
      <c r="V39" s="6"/>
      <c r="W39" s="6"/>
      <c r="X39" s="5">
        <f t="shared" si="16"/>
        <v>0</v>
      </c>
      <c r="Y39" s="6"/>
      <c r="Z39" s="6"/>
      <c r="AA39" s="5">
        <f t="shared" si="12"/>
        <v>0</v>
      </c>
      <c r="AB39" s="6"/>
      <c r="AC39" s="6"/>
      <c r="AD39" s="6"/>
      <c r="AE39" s="6"/>
      <c r="AF39" s="5">
        <f t="shared" si="17"/>
        <v>0</v>
      </c>
      <c r="AG39" s="6"/>
      <c r="AH39" s="6"/>
      <c r="AI39" s="6"/>
      <c r="AJ39" s="5">
        <f t="shared" si="18"/>
        <v>0</v>
      </c>
      <c r="AK39" s="6"/>
      <c r="AL39" s="6"/>
      <c r="AM39" s="5">
        <f t="shared" si="19"/>
        <v>0</v>
      </c>
      <c r="AN39" s="6"/>
      <c r="AO39" s="6"/>
      <c r="AP39" s="6"/>
      <c r="AQ39" s="5">
        <f t="shared" si="20"/>
        <v>0</v>
      </c>
      <c r="AR39" s="6"/>
      <c r="AS39" s="10"/>
      <c r="AT39" s="10"/>
      <c r="AU39" s="10"/>
      <c r="AV39" s="10"/>
      <c r="AW39" s="8">
        <f t="shared" si="21"/>
        <v>0</v>
      </c>
      <c r="AX39" s="10"/>
      <c r="AY39" s="10"/>
      <c r="AZ39" s="8">
        <f t="shared" si="22"/>
        <v>0</v>
      </c>
      <c r="BA39" s="10"/>
      <c r="BB39" s="10"/>
      <c r="BC39" s="10"/>
      <c r="BD39" s="10"/>
      <c r="BE39" s="8">
        <f t="shared" si="13"/>
        <v>0</v>
      </c>
      <c r="BF39" s="9"/>
      <c r="BG39" s="7"/>
      <c r="BH39" s="7"/>
      <c r="BI39" s="10"/>
      <c r="BJ39" s="10"/>
      <c r="BK39" s="8">
        <f t="shared" si="23"/>
        <v>0</v>
      </c>
      <c r="BL39" s="7"/>
      <c r="BM39" s="10"/>
      <c r="BN39" s="11">
        <f t="shared" si="24"/>
        <v>0</v>
      </c>
    </row>
    <row r="40" spans="1:66" x14ac:dyDescent="0.25">
      <c r="A40" s="12">
        <v>36</v>
      </c>
      <c r="B40" s="13" t="s">
        <v>42</v>
      </c>
      <c r="C40" s="5">
        <f t="shared" si="11"/>
        <v>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5">
        <f t="shared" si="14"/>
        <v>0</v>
      </c>
      <c r="T40" s="5">
        <f t="shared" si="15"/>
        <v>0</v>
      </c>
      <c r="U40" s="6"/>
      <c r="V40" s="6"/>
      <c r="W40" s="6"/>
      <c r="X40" s="5">
        <f t="shared" si="16"/>
        <v>0</v>
      </c>
      <c r="Y40" s="6"/>
      <c r="Z40" s="6"/>
      <c r="AA40" s="5">
        <f t="shared" si="12"/>
        <v>0</v>
      </c>
      <c r="AB40" s="6"/>
      <c r="AC40" s="6"/>
      <c r="AD40" s="6"/>
      <c r="AE40" s="6"/>
      <c r="AF40" s="5">
        <f t="shared" si="17"/>
        <v>0</v>
      </c>
      <c r="AG40" s="6"/>
      <c r="AH40" s="6"/>
      <c r="AI40" s="6"/>
      <c r="AJ40" s="5">
        <f t="shared" si="18"/>
        <v>0</v>
      </c>
      <c r="AK40" s="6"/>
      <c r="AL40" s="6"/>
      <c r="AM40" s="5">
        <f t="shared" si="19"/>
        <v>0</v>
      </c>
      <c r="AN40" s="6"/>
      <c r="AO40" s="6"/>
      <c r="AP40" s="6"/>
      <c r="AQ40" s="5">
        <f t="shared" si="20"/>
        <v>0</v>
      </c>
      <c r="AR40" s="6"/>
      <c r="AS40" s="10"/>
      <c r="AT40" s="10"/>
      <c r="AU40" s="10"/>
      <c r="AV40" s="10"/>
      <c r="AW40" s="8">
        <f t="shared" si="21"/>
        <v>0</v>
      </c>
      <c r="AX40" s="10"/>
      <c r="AY40" s="10"/>
      <c r="AZ40" s="8">
        <f t="shared" si="22"/>
        <v>0</v>
      </c>
      <c r="BA40" s="10"/>
      <c r="BB40" s="10"/>
      <c r="BC40" s="10"/>
      <c r="BD40" s="10"/>
      <c r="BE40" s="8">
        <f t="shared" si="13"/>
        <v>0</v>
      </c>
      <c r="BF40" s="9"/>
      <c r="BG40" s="7"/>
      <c r="BH40" s="7"/>
      <c r="BI40" s="10"/>
      <c r="BJ40" s="10"/>
      <c r="BK40" s="8">
        <f t="shared" si="23"/>
        <v>0</v>
      </c>
      <c r="BL40" s="7"/>
      <c r="BM40" s="10"/>
      <c r="BN40" s="11">
        <f t="shared" si="24"/>
        <v>0</v>
      </c>
    </row>
    <row r="41" spans="1:66" x14ac:dyDescent="0.25">
      <c r="A41" s="12">
        <v>37</v>
      </c>
      <c r="B41" s="13" t="s">
        <v>43</v>
      </c>
      <c r="C41" s="5">
        <f t="shared" si="11"/>
        <v>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5">
        <f t="shared" si="14"/>
        <v>0</v>
      </c>
      <c r="T41" s="5">
        <f t="shared" si="15"/>
        <v>0</v>
      </c>
      <c r="U41" s="6"/>
      <c r="V41" s="6"/>
      <c r="W41" s="6"/>
      <c r="X41" s="5">
        <f t="shared" si="16"/>
        <v>0</v>
      </c>
      <c r="Y41" s="6"/>
      <c r="Z41" s="6"/>
      <c r="AA41" s="5">
        <f t="shared" si="12"/>
        <v>0</v>
      </c>
      <c r="AB41" s="6"/>
      <c r="AC41" s="6"/>
      <c r="AD41" s="6"/>
      <c r="AE41" s="6"/>
      <c r="AF41" s="5">
        <f t="shared" si="17"/>
        <v>0</v>
      </c>
      <c r="AG41" s="6"/>
      <c r="AH41" s="6"/>
      <c r="AI41" s="6"/>
      <c r="AJ41" s="5">
        <f t="shared" si="18"/>
        <v>0</v>
      </c>
      <c r="AK41" s="6"/>
      <c r="AL41" s="6"/>
      <c r="AM41" s="5">
        <f t="shared" si="19"/>
        <v>0</v>
      </c>
      <c r="AN41" s="6"/>
      <c r="AO41" s="6"/>
      <c r="AP41" s="6"/>
      <c r="AQ41" s="5">
        <f t="shared" si="20"/>
        <v>0</v>
      </c>
      <c r="AR41" s="6"/>
      <c r="AS41" s="7"/>
      <c r="AT41" s="7"/>
      <c r="AU41" s="7"/>
      <c r="AV41" s="7"/>
      <c r="AW41" s="8">
        <f t="shared" si="21"/>
        <v>0</v>
      </c>
      <c r="AX41" s="7"/>
      <c r="AY41" s="7"/>
      <c r="AZ41" s="8">
        <f t="shared" si="22"/>
        <v>0</v>
      </c>
      <c r="BA41" s="7"/>
      <c r="BB41" s="7"/>
      <c r="BC41" s="7"/>
      <c r="BD41" s="7"/>
      <c r="BE41" s="8">
        <f t="shared" si="13"/>
        <v>0</v>
      </c>
      <c r="BF41" s="9"/>
      <c r="BG41" s="7"/>
      <c r="BH41" s="7"/>
      <c r="BI41" s="10"/>
      <c r="BJ41" s="10"/>
      <c r="BK41" s="8">
        <f t="shared" si="23"/>
        <v>0</v>
      </c>
      <c r="BL41" s="7"/>
      <c r="BM41" s="10"/>
      <c r="BN41" s="11">
        <f t="shared" si="24"/>
        <v>0</v>
      </c>
    </row>
    <row r="42" spans="1:66" x14ac:dyDescent="0.25">
      <c r="A42" s="12">
        <v>38</v>
      </c>
      <c r="B42" s="14" t="s">
        <v>44</v>
      </c>
      <c r="C42" s="5">
        <f t="shared" si="11"/>
        <v>930812</v>
      </c>
      <c r="D42" s="6"/>
      <c r="E42" s="6">
        <v>930812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5">
        <f t="shared" si="14"/>
        <v>930812</v>
      </c>
      <c r="T42" s="5">
        <f t="shared" si="15"/>
        <v>0</v>
      </c>
      <c r="U42" s="6"/>
      <c r="V42" s="6"/>
      <c r="W42" s="6"/>
      <c r="X42" s="5">
        <f t="shared" si="16"/>
        <v>0</v>
      </c>
      <c r="Y42" s="6"/>
      <c r="Z42" s="6"/>
      <c r="AA42" s="5">
        <f t="shared" si="12"/>
        <v>0</v>
      </c>
      <c r="AB42" s="6"/>
      <c r="AC42" s="6"/>
      <c r="AD42" s="6"/>
      <c r="AE42" s="6"/>
      <c r="AF42" s="5">
        <f t="shared" si="17"/>
        <v>930812</v>
      </c>
      <c r="AG42" s="6"/>
      <c r="AH42" s="6">
        <v>930812</v>
      </c>
      <c r="AI42" s="6"/>
      <c r="AJ42" s="5">
        <f t="shared" si="18"/>
        <v>0</v>
      </c>
      <c r="AK42" s="6"/>
      <c r="AL42" s="6"/>
      <c r="AM42" s="5">
        <f t="shared" si="19"/>
        <v>0</v>
      </c>
      <c r="AN42" s="6"/>
      <c r="AO42" s="6"/>
      <c r="AP42" s="6"/>
      <c r="AQ42" s="5">
        <f t="shared" si="20"/>
        <v>0</v>
      </c>
      <c r="AR42" s="6"/>
      <c r="AS42" s="7"/>
      <c r="AT42" s="7"/>
      <c r="AU42" s="7"/>
      <c r="AV42" s="7"/>
      <c r="AW42" s="8">
        <f t="shared" si="21"/>
        <v>0</v>
      </c>
      <c r="AX42" s="7"/>
      <c r="AY42" s="7"/>
      <c r="AZ42" s="8">
        <f t="shared" si="22"/>
        <v>0</v>
      </c>
      <c r="BA42" s="7"/>
      <c r="BB42" s="7"/>
      <c r="BC42" s="7"/>
      <c r="BD42" s="7"/>
      <c r="BE42" s="8">
        <f t="shared" si="13"/>
        <v>0</v>
      </c>
      <c r="BF42" s="7"/>
      <c r="BG42" s="7"/>
      <c r="BH42" s="7"/>
      <c r="BI42" s="10"/>
      <c r="BJ42" s="10"/>
      <c r="BK42" s="8">
        <f t="shared" si="23"/>
        <v>0</v>
      </c>
      <c r="BL42" s="7"/>
      <c r="BM42" s="10"/>
      <c r="BN42" s="11">
        <f t="shared" si="24"/>
        <v>0</v>
      </c>
    </row>
    <row r="43" spans="1:66" x14ac:dyDescent="0.25">
      <c r="A43" s="12">
        <v>39</v>
      </c>
      <c r="B43" s="13" t="s">
        <v>45</v>
      </c>
      <c r="C43" s="5">
        <f t="shared" si="11"/>
        <v>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5">
        <f t="shared" si="14"/>
        <v>0</v>
      </c>
      <c r="T43" s="5">
        <f t="shared" si="15"/>
        <v>0</v>
      </c>
      <c r="U43" s="6"/>
      <c r="V43" s="6"/>
      <c r="W43" s="6"/>
      <c r="X43" s="5">
        <f t="shared" si="16"/>
        <v>0</v>
      </c>
      <c r="Y43" s="6"/>
      <c r="Z43" s="6"/>
      <c r="AA43" s="5">
        <f t="shared" si="12"/>
        <v>0</v>
      </c>
      <c r="AB43" s="6"/>
      <c r="AC43" s="6"/>
      <c r="AD43" s="6"/>
      <c r="AE43" s="6"/>
      <c r="AF43" s="5">
        <f t="shared" si="17"/>
        <v>0</v>
      </c>
      <c r="AG43" s="6"/>
      <c r="AH43" s="6"/>
      <c r="AI43" s="6"/>
      <c r="AJ43" s="5">
        <f t="shared" si="18"/>
        <v>0</v>
      </c>
      <c r="AK43" s="6"/>
      <c r="AL43" s="6"/>
      <c r="AM43" s="5">
        <f t="shared" si="19"/>
        <v>0</v>
      </c>
      <c r="AN43" s="6"/>
      <c r="AO43" s="6"/>
      <c r="AP43" s="6"/>
      <c r="AQ43" s="5">
        <f t="shared" si="20"/>
        <v>0</v>
      </c>
      <c r="AR43" s="6"/>
      <c r="AS43" s="7"/>
      <c r="AT43" s="7"/>
      <c r="AU43" s="7"/>
      <c r="AV43" s="7"/>
      <c r="AW43" s="8">
        <f t="shared" si="21"/>
        <v>0</v>
      </c>
      <c r="AX43" s="7"/>
      <c r="AY43" s="7"/>
      <c r="AZ43" s="8">
        <f t="shared" si="22"/>
        <v>0</v>
      </c>
      <c r="BA43" s="7"/>
      <c r="BB43" s="7"/>
      <c r="BC43" s="7"/>
      <c r="BD43" s="7"/>
      <c r="BE43" s="8">
        <f t="shared" si="13"/>
        <v>0</v>
      </c>
      <c r="BF43" s="9"/>
      <c r="BG43" s="7"/>
      <c r="BH43" s="7"/>
      <c r="BI43" s="10"/>
      <c r="BJ43" s="10"/>
      <c r="BK43" s="8">
        <f t="shared" si="23"/>
        <v>0</v>
      </c>
      <c r="BL43" s="7"/>
      <c r="BM43" s="10"/>
      <c r="BN43" s="11">
        <f t="shared" si="24"/>
        <v>0</v>
      </c>
    </row>
    <row r="44" spans="1:66" x14ac:dyDescent="0.25">
      <c r="A44" s="12">
        <v>40</v>
      </c>
      <c r="B44" s="13" t="s">
        <v>46</v>
      </c>
      <c r="C44" s="5">
        <f t="shared" si="11"/>
        <v>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5">
        <f t="shared" si="14"/>
        <v>0</v>
      </c>
      <c r="T44" s="5">
        <f t="shared" si="15"/>
        <v>0</v>
      </c>
      <c r="U44" s="6"/>
      <c r="V44" s="6"/>
      <c r="W44" s="6"/>
      <c r="X44" s="5">
        <f t="shared" si="16"/>
        <v>0</v>
      </c>
      <c r="Y44" s="6"/>
      <c r="Z44" s="6"/>
      <c r="AA44" s="5">
        <f t="shared" si="12"/>
        <v>0</v>
      </c>
      <c r="AB44" s="6"/>
      <c r="AC44" s="6"/>
      <c r="AD44" s="6"/>
      <c r="AE44" s="6"/>
      <c r="AF44" s="5">
        <f t="shared" si="17"/>
        <v>0</v>
      </c>
      <c r="AG44" s="6"/>
      <c r="AH44" s="6"/>
      <c r="AI44" s="6"/>
      <c r="AJ44" s="5">
        <f t="shared" si="18"/>
        <v>0</v>
      </c>
      <c r="AK44" s="6"/>
      <c r="AL44" s="6"/>
      <c r="AM44" s="5">
        <f t="shared" si="19"/>
        <v>0</v>
      </c>
      <c r="AN44" s="6"/>
      <c r="AO44" s="6"/>
      <c r="AP44" s="6"/>
      <c r="AQ44" s="5">
        <f t="shared" si="20"/>
        <v>0</v>
      </c>
      <c r="AR44" s="6"/>
      <c r="AS44" s="7"/>
      <c r="AT44" s="7"/>
      <c r="AU44" s="7"/>
      <c r="AV44" s="7"/>
      <c r="AW44" s="8">
        <f t="shared" si="21"/>
        <v>0</v>
      </c>
      <c r="AX44" s="7"/>
      <c r="AY44" s="7"/>
      <c r="AZ44" s="8">
        <f t="shared" si="22"/>
        <v>0</v>
      </c>
      <c r="BA44" s="7"/>
      <c r="BB44" s="7"/>
      <c r="BC44" s="7"/>
      <c r="BD44" s="7"/>
      <c r="BE44" s="8">
        <f t="shared" si="13"/>
        <v>0</v>
      </c>
      <c r="BF44" s="9"/>
      <c r="BG44" s="7"/>
      <c r="BH44" s="7"/>
      <c r="BI44" s="10"/>
      <c r="BJ44" s="10"/>
      <c r="BK44" s="8">
        <f t="shared" si="23"/>
        <v>0</v>
      </c>
      <c r="BL44" s="7"/>
      <c r="BM44" s="10"/>
      <c r="BN44" s="11">
        <f t="shared" si="24"/>
        <v>0</v>
      </c>
    </row>
    <row r="45" spans="1:66" x14ac:dyDescent="0.25">
      <c r="A45" s="12">
        <v>41</v>
      </c>
      <c r="B45" s="13" t="s">
        <v>47</v>
      </c>
      <c r="C45" s="5">
        <f t="shared" si="11"/>
        <v>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5">
        <f t="shared" si="14"/>
        <v>0</v>
      </c>
      <c r="T45" s="5">
        <f t="shared" si="15"/>
        <v>0</v>
      </c>
      <c r="U45" s="6"/>
      <c r="V45" s="6"/>
      <c r="W45" s="6"/>
      <c r="X45" s="5">
        <f t="shared" si="16"/>
        <v>0</v>
      </c>
      <c r="Y45" s="6"/>
      <c r="Z45" s="6"/>
      <c r="AA45" s="5">
        <f t="shared" si="12"/>
        <v>0</v>
      </c>
      <c r="AB45" s="6"/>
      <c r="AC45" s="6"/>
      <c r="AD45" s="6"/>
      <c r="AE45" s="6"/>
      <c r="AF45" s="5">
        <f t="shared" si="17"/>
        <v>0</v>
      </c>
      <c r="AG45" s="6"/>
      <c r="AH45" s="6"/>
      <c r="AI45" s="6"/>
      <c r="AJ45" s="5">
        <f t="shared" si="18"/>
        <v>0</v>
      </c>
      <c r="AK45" s="6"/>
      <c r="AL45" s="6"/>
      <c r="AM45" s="5">
        <f t="shared" si="19"/>
        <v>0</v>
      </c>
      <c r="AN45" s="6"/>
      <c r="AO45" s="6"/>
      <c r="AP45" s="6"/>
      <c r="AQ45" s="5">
        <f t="shared" si="20"/>
        <v>0</v>
      </c>
      <c r="AR45" s="6"/>
      <c r="AS45" s="7"/>
      <c r="AT45" s="7"/>
      <c r="AU45" s="7"/>
      <c r="AV45" s="7"/>
      <c r="AW45" s="8">
        <f t="shared" si="21"/>
        <v>0</v>
      </c>
      <c r="AX45" s="7"/>
      <c r="AY45" s="7"/>
      <c r="AZ45" s="8">
        <f t="shared" si="22"/>
        <v>0</v>
      </c>
      <c r="BA45" s="7"/>
      <c r="BB45" s="7"/>
      <c r="BC45" s="7"/>
      <c r="BD45" s="7"/>
      <c r="BE45" s="8">
        <f t="shared" si="13"/>
        <v>0</v>
      </c>
      <c r="BF45" s="7"/>
      <c r="BG45" s="7"/>
      <c r="BH45" s="7"/>
      <c r="BI45" s="10"/>
      <c r="BJ45" s="10"/>
      <c r="BK45" s="8">
        <f t="shared" si="23"/>
        <v>0</v>
      </c>
      <c r="BL45" s="7"/>
      <c r="BM45" s="10"/>
      <c r="BN45" s="11">
        <f t="shared" si="24"/>
        <v>0</v>
      </c>
    </row>
    <row r="46" spans="1:66" x14ac:dyDescent="0.25">
      <c r="A46" s="12">
        <v>42</v>
      </c>
      <c r="B46" s="13" t="s">
        <v>48</v>
      </c>
      <c r="C46" s="5">
        <f t="shared" si="11"/>
        <v>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5">
        <f t="shared" si="14"/>
        <v>0</v>
      </c>
      <c r="T46" s="5">
        <f t="shared" si="15"/>
        <v>0</v>
      </c>
      <c r="U46" s="6"/>
      <c r="V46" s="6"/>
      <c r="W46" s="6"/>
      <c r="X46" s="5">
        <f t="shared" si="16"/>
        <v>0</v>
      </c>
      <c r="Y46" s="6"/>
      <c r="Z46" s="6"/>
      <c r="AA46" s="5">
        <f t="shared" si="12"/>
        <v>0</v>
      </c>
      <c r="AB46" s="6"/>
      <c r="AC46" s="6"/>
      <c r="AD46" s="6"/>
      <c r="AE46" s="6"/>
      <c r="AF46" s="5">
        <f t="shared" si="17"/>
        <v>0</v>
      </c>
      <c r="AG46" s="6"/>
      <c r="AH46" s="6"/>
      <c r="AI46" s="6"/>
      <c r="AJ46" s="5">
        <f t="shared" si="18"/>
        <v>0</v>
      </c>
      <c r="AK46" s="6"/>
      <c r="AL46" s="6"/>
      <c r="AM46" s="5">
        <f t="shared" si="19"/>
        <v>0</v>
      </c>
      <c r="AN46" s="6"/>
      <c r="AO46" s="6"/>
      <c r="AP46" s="6"/>
      <c r="AQ46" s="5">
        <f t="shared" si="20"/>
        <v>0</v>
      </c>
      <c r="AR46" s="6"/>
      <c r="AS46" s="7"/>
      <c r="AT46" s="7"/>
      <c r="AU46" s="7"/>
      <c r="AV46" s="7"/>
      <c r="AW46" s="8">
        <f t="shared" si="21"/>
        <v>0</v>
      </c>
      <c r="AX46" s="7"/>
      <c r="AY46" s="7"/>
      <c r="AZ46" s="8">
        <f t="shared" si="22"/>
        <v>0</v>
      </c>
      <c r="BA46" s="7"/>
      <c r="BB46" s="7"/>
      <c r="BC46" s="7"/>
      <c r="BD46" s="7"/>
      <c r="BE46" s="8">
        <f t="shared" si="13"/>
        <v>0</v>
      </c>
      <c r="BF46" s="9"/>
      <c r="BG46" s="7"/>
      <c r="BH46" s="7"/>
      <c r="BI46" s="10"/>
      <c r="BJ46" s="10"/>
      <c r="BK46" s="8">
        <f t="shared" si="23"/>
        <v>0</v>
      </c>
      <c r="BL46" s="7"/>
      <c r="BM46" s="10"/>
      <c r="BN46" s="11">
        <f t="shared" si="24"/>
        <v>0</v>
      </c>
    </row>
    <row r="47" spans="1:66" x14ac:dyDescent="0.25">
      <c r="A47" s="12">
        <v>43</v>
      </c>
      <c r="B47" s="13" t="s">
        <v>49</v>
      </c>
      <c r="C47" s="5">
        <f t="shared" si="11"/>
        <v>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5">
        <f t="shared" si="14"/>
        <v>0</v>
      </c>
      <c r="T47" s="5">
        <f t="shared" si="15"/>
        <v>0</v>
      </c>
      <c r="U47" s="6"/>
      <c r="V47" s="6"/>
      <c r="W47" s="6"/>
      <c r="X47" s="5">
        <f t="shared" si="16"/>
        <v>0</v>
      </c>
      <c r="Y47" s="6"/>
      <c r="Z47" s="6"/>
      <c r="AA47" s="5">
        <f t="shared" si="12"/>
        <v>0</v>
      </c>
      <c r="AB47" s="6"/>
      <c r="AC47" s="6"/>
      <c r="AD47" s="6"/>
      <c r="AE47" s="6"/>
      <c r="AF47" s="5">
        <f t="shared" si="17"/>
        <v>0</v>
      </c>
      <c r="AG47" s="6"/>
      <c r="AH47" s="6"/>
      <c r="AI47" s="6"/>
      <c r="AJ47" s="5">
        <f t="shared" si="18"/>
        <v>0</v>
      </c>
      <c r="AK47" s="6"/>
      <c r="AL47" s="6"/>
      <c r="AM47" s="5">
        <f t="shared" si="19"/>
        <v>0</v>
      </c>
      <c r="AN47" s="6"/>
      <c r="AO47" s="6"/>
      <c r="AP47" s="6"/>
      <c r="AQ47" s="5">
        <f t="shared" si="20"/>
        <v>0</v>
      </c>
      <c r="AR47" s="6"/>
      <c r="AS47" s="7"/>
      <c r="AT47" s="7"/>
      <c r="AU47" s="7"/>
      <c r="AV47" s="7"/>
      <c r="AW47" s="8">
        <f t="shared" si="21"/>
        <v>0</v>
      </c>
      <c r="AX47" s="7"/>
      <c r="AY47" s="7"/>
      <c r="AZ47" s="8">
        <f t="shared" si="22"/>
        <v>0</v>
      </c>
      <c r="BA47" s="7"/>
      <c r="BB47" s="7"/>
      <c r="BC47" s="7"/>
      <c r="BD47" s="7"/>
      <c r="BE47" s="8">
        <f t="shared" si="13"/>
        <v>0</v>
      </c>
      <c r="BF47" s="9"/>
      <c r="BG47" s="7"/>
      <c r="BH47" s="7"/>
      <c r="BI47" s="10"/>
      <c r="BJ47" s="10"/>
      <c r="BK47" s="8">
        <f t="shared" si="23"/>
        <v>0</v>
      </c>
      <c r="BL47" s="7"/>
      <c r="BM47" s="10"/>
      <c r="BN47" s="11">
        <f t="shared" si="24"/>
        <v>0</v>
      </c>
    </row>
    <row r="48" spans="1:66" x14ac:dyDescent="0.25">
      <c r="A48" s="12">
        <v>44</v>
      </c>
      <c r="B48" s="13" t="s">
        <v>50</v>
      </c>
      <c r="C48" s="5">
        <f t="shared" si="11"/>
        <v>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5">
        <f t="shared" si="14"/>
        <v>0</v>
      </c>
      <c r="T48" s="5">
        <f t="shared" si="15"/>
        <v>0</v>
      </c>
      <c r="U48" s="6"/>
      <c r="V48" s="6"/>
      <c r="W48" s="6"/>
      <c r="X48" s="5">
        <f t="shared" si="16"/>
        <v>0</v>
      </c>
      <c r="Y48" s="6"/>
      <c r="Z48" s="6"/>
      <c r="AA48" s="5">
        <f t="shared" si="12"/>
        <v>0</v>
      </c>
      <c r="AB48" s="6"/>
      <c r="AC48" s="6"/>
      <c r="AD48" s="6"/>
      <c r="AE48" s="6"/>
      <c r="AF48" s="5">
        <f t="shared" si="17"/>
        <v>0</v>
      </c>
      <c r="AG48" s="6"/>
      <c r="AH48" s="6"/>
      <c r="AI48" s="6"/>
      <c r="AJ48" s="5">
        <f t="shared" si="18"/>
        <v>0</v>
      </c>
      <c r="AK48" s="6"/>
      <c r="AL48" s="6"/>
      <c r="AM48" s="5">
        <f t="shared" si="19"/>
        <v>0</v>
      </c>
      <c r="AN48" s="6"/>
      <c r="AO48" s="6"/>
      <c r="AP48" s="6"/>
      <c r="AQ48" s="5">
        <f t="shared" si="20"/>
        <v>0</v>
      </c>
      <c r="AR48" s="6"/>
      <c r="AS48" s="7"/>
      <c r="AT48" s="7"/>
      <c r="AU48" s="7"/>
      <c r="AV48" s="7"/>
      <c r="AW48" s="8">
        <f t="shared" si="21"/>
        <v>0</v>
      </c>
      <c r="AX48" s="7"/>
      <c r="AY48" s="7"/>
      <c r="AZ48" s="8">
        <f t="shared" si="22"/>
        <v>0</v>
      </c>
      <c r="BA48" s="7"/>
      <c r="BB48" s="7"/>
      <c r="BC48" s="7"/>
      <c r="BD48" s="7"/>
      <c r="BE48" s="8">
        <f t="shared" si="13"/>
        <v>0</v>
      </c>
      <c r="BF48" s="9"/>
      <c r="BG48" s="7"/>
      <c r="BH48" s="7"/>
      <c r="BI48" s="10"/>
      <c r="BJ48" s="10"/>
      <c r="BK48" s="8">
        <f t="shared" si="23"/>
        <v>0</v>
      </c>
      <c r="BL48" s="7"/>
      <c r="BM48" s="10"/>
      <c r="BN48" s="11">
        <f t="shared" si="24"/>
        <v>0</v>
      </c>
    </row>
    <row r="49" spans="1:66" x14ac:dyDescent="0.25">
      <c r="A49" s="12">
        <v>45</v>
      </c>
      <c r="B49" s="14" t="s">
        <v>51</v>
      </c>
      <c r="C49" s="5">
        <f t="shared" si="11"/>
        <v>3699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>
        <v>3699</v>
      </c>
      <c r="O49" s="6"/>
      <c r="P49" s="6"/>
      <c r="Q49" s="6"/>
      <c r="R49" s="6"/>
      <c r="S49" s="5">
        <f t="shared" si="14"/>
        <v>3476</v>
      </c>
      <c r="T49" s="5">
        <f t="shared" si="15"/>
        <v>0</v>
      </c>
      <c r="U49" s="6"/>
      <c r="V49" s="6"/>
      <c r="W49" s="6"/>
      <c r="X49" s="5">
        <f t="shared" si="16"/>
        <v>0</v>
      </c>
      <c r="Y49" s="6"/>
      <c r="Z49" s="6"/>
      <c r="AA49" s="5">
        <f t="shared" si="12"/>
        <v>0</v>
      </c>
      <c r="AB49" s="6"/>
      <c r="AC49" s="6"/>
      <c r="AD49" s="6"/>
      <c r="AE49" s="6"/>
      <c r="AF49" s="5">
        <f t="shared" si="17"/>
        <v>3476</v>
      </c>
      <c r="AG49" s="6"/>
      <c r="AH49" s="6">
        <v>3476</v>
      </c>
      <c r="AI49" s="6"/>
      <c r="AJ49" s="5">
        <f t="shared" si="18"/>
        <v>0</v>
      </c>
      <c r="AK49" s="6"/>
      <c r="AL49" s="6"/>
      <c r="AM49" s="5">
        <f t="shared" si="19"/>
        <v>0</v>
      </c>
      <c r="AN49" s="6"/>
      <c r="AO49" s="6"/>
      <c r="AP49" s="6"/>
      <c r="AQ49" s="5">
        <f t="shared" si="20"/>
        <v>0</v>
      </c>
      <c r="AR49" s="6"/>
      <c r="AS49" s="7"/>
      <c r="AT49" s="7"/>
      <c r="AU49" s="7"/>
      <c r="AV49" s="7"/>
      <c r="AW49" s="8">
        <f t="shared" si="21"/>
        <v>0</v>
      </c>
      <c r="AX49" s="7"/>
      <c r="AY49" s="7"/>
      <c r="AZ49" s="8">
        <f t="shared" si="22"/>
        <v>0</v>
      </c>
      <c r="BA49" s="7"/>
      <c r="BB49" s="7"/>
      <c r="BC49" s="7"/>
      <c r="BD49" s="7"/>
      <c r="BE49" s="8">
        <f t="shared" si="13"/>
        <v>0</v>
      </c>
      <c r="BF49" s="9"/>
      <c r="BG49" s="7"/>
      <c r="BH49" s="7"/>
      <c r="BI49" s="10"/>
      <c r="BJ49" s="10"/>
      <c r="BK49" s="8">
        <f t="shared" si="23"/>
        <v>0</v>
      </c>
      <c r="BL49" s="7"/>
      <c r="BM49" s="10"/>
      <c r="BN49" s="11">
        <f t="shared" si="24"/>
        <v>223</v>
      </c>
    </row>
    <row r="50" spans="1:66" x14ac:dyDescent="0.25">
      <c r="A50" s="12">
        <v>46</v>
      </c>
      <c r="B50" s="13" t="s">
        <v>52</v>
      </c>
      <c r="C50" s="5">
        <f t="shared" si="11"/>
        <v>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5">
        <f t="shared" si="14"/>
        <v>0</v>
      </c>
      <c r="T50" s="5">
        <f t="shared" si="15"/>
        <v>0</v>
      </c>
      <c r="U50" s="6"/>
      <c r="V50" s="6"/>
      <c r="W50" s="6"/>
      <c r="X50" s="5">
        <f t="shared" si="16"/>
        <v>0</v>
      </c>
      <c r="Y50" s="6"/>
      <c r="Z50" s="6"/>
      <c r="AA50" s="5">
        <f t="shared" si="12"/>
        <v>0</v>
      </c>
      <c r="AB50" s="6"/>
      <c r="AC50" s="6"/>
      <c r="AD50" s="6"/>
      <c r="AE50" s="6"/>
      <c r="AF50" s="5">
        <f t="shared" si="17"/>
        <v>0</v>
      </c>
      <c r="AG50" s="6"/>
      <c r="AH50" s="6"/>
      <c r="AI50" s="6"/>
      <c r="AJ50" s="5">
        <f t="shared" si="18"/>
        <v>0</v>
      </c>
      <c r="AK50" s="6"/>
      <c r="AL50" s="6"/>
      <c r="AM50" s="5">
        <f t="shared" si="19"/>
        <v>0</v>
      </c>
      <c r="AN50" s="6"/>
      <c r="AO50" s="6"/>
      <c r="AP50" s="6"/>
      <c r="AQ50" s="5">
        <f t="shared" si="20"/>
        <v>0</v>
      </c>
      <c r="AR50" s="6"/>
      <c r="AS50" s="7"/>
      <c r="AT50" s="7"/>
      <c r="AU50" s="7"/>
      <c r="AV50" s="7"/>
      <c r="AW50" s="8">
        <f t="shared" si="21"/>
        <v>0</v>
      </c>
      <c r="AX50" s="7"/>
      <c r="AY50" s="7"/>
      <c r="AZ50" s="8">
        <f t="shared" si="22"/>
        <v>0</v>
      </c>
      <c r="BA50" s="7"/>
      <c r="BB50" s="7"/>
      <c r="BC50" s="7"/>
      <c r="BD50" s="7"/>
      <c r="BE50" s="8">
        <f t="shared" si="13"/>
        <v>0</v>
      </c>
      <c r="BF50" s="9"/>
      <c r="BG50" s="7"/>
      <c r="BH50" s="7"/>
      <c r="BI50" s="10"/>
      <c r="BJ50" s="10"/>
      <c r="BK50" s="8">
        <f t="shared" si="23"/>
        <v>0</v>
      </c>
      <c r="BL50" s="7"/>
      <c r="BM50" s="10"/>
      <c r="BN50" s="11">
        <f t="shared" si="24"/>
        <v>0</v>
      </c>
    </row>
    <row r="51" spans="1:66" x14ac:dyDescent="0.25">
      <c r="A51" s="12">
        <v>47</v>
      </c>
      <c r="B51" s="13" t="s">
        <v>53</v>
      </c>
      <c r="C51" s="5">
        <f t="shared" si="11"/>
        <v>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5">
        <f t="shared" si="14"/>
        <v>0</v>
      </c>
      <c r="T51" s="5">
        <f t="shared" si="15"/>
        <v>0</v>
      </c>
      <c r="U51" s="6"/>
      <c r="V51" s="6"/>
      <c r="W51" s="6"/>
      <c r="X51" s="5">
        <f t="shared" si="16"/>
        <v>0</v>
      </c>
      <c r="Y51" s="6"/>
      <c r="Z51" s="6"/>
      <c r="AA51" s="5">
        <f t="shared" si="12"/>
        <v>0</v>
      </c>
      <c r="AB51" s="6"/>
      <c r="AC51" s="6"/>
      <c r="AD51" s="6"/>
      <c r="AE51" s="6"/>
      <c r="AF51" s="5">
        <f t="shared" si="17"/>
        <v>0</v>
      </c>
      <c r="AG51" s="6"/>
      <c r="AH51" s="6"/>
      <c r="AI51" s="6"/>
      <c r="AJ51" s="5">
        <f t="shared" si="18"/>
        <v>0</v>
      </c>
      <c r="AK51" s="6"/>
      <c r="AL51" s="6"/>
      <c r="AM51" s="5">
        <f t="shared" si="19"/>
        <v>0</v>
      </c>
      <c r="AN51" s="6"/>
      <c r="AO51" s="6"/>
      <c r="AP51" s="6"/>
      <c r="AQ51" s="5">
        <f t="shared" si="20"/>
        <v>0</v>
      </c>
      <c r="AR51" s="6"/>
      <c r="AS51" s="7"/>
      <c r="AT51" s="7"/>
      <c r="AU51" s="7"/>
      <c r="AV51" s="7"/>
      <c r="AW51" s="8">
        <f t="shared" si="21"/>
        <v>0</v>
      </c>
      <c r="AX51" s="7"/>
      <c r="AY51" s="7"/>
      <c r="AZ51" s="8">
        <f t="shared" si="22"/>
        <v>0</v>
      </c>
      <c r="BA51" s="7"/>
      <c r="BB51" s="7"/>
      <c r="BC51" s="7"/>
      <c r="BD51" s="7"/>
      <c r="BE51" s="8">
        <f t="shared" si="13"/>
        <v>0</v>
      </c>
      <c r="BF51" s="9"/>
      <c r="BG51" s="7"/>
      <c r="BH51" s="7"/>
      <c r="BI51" s="10"/>
      <c r="BJ51" s="10"/>
      <c r="BK51" s="8">
        <f t="shared" si="23"/>
        <v>0</v>
      </c>
      <c r="BL51" s="7"/>
      <c r="BM51" s="10"/>
      <c r="BN51" s="11">
        <f t="shared" si="24"/>
        <v>0</v>
      </c>
    </row>
    <row r="52" spans="1:66" x14ac:dyDescent="0.25">
      <c r="A52" s="12">
        <v>48</v>
      </c>
      <c r="B52" s="13" t="s">
        <v>54</v>
      </c>
      <c r="C52" s="5">
        <f t="shared" si="11"/>
        <v>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5">
        <f t="shared" si="14"/>
        <v>0</v>
      </c>
      <c r="T52" s="5">
        <f t="shared" si="15"/>
        <v>0</v>
      </c>
      <c r="U52" s="6"/>
      <c r="V52" s="6"/>
      <c r="W52" s="6"/>
      <c r="X52" s="5">
        <f t="shared" si="16"/>
        <v>0</v>
      </c>
      <c r="Y52" s="6"/>
      <c r="Z52" s="6"/>
      <c r="AA52" s="5">
        <f t="shared" si="12"/>
        <v>0</v>
      </c>
      <c r="AB52" s="6"/>
      <c r="AC52" s="6"/>
      <c r="AD52" s="6"/>
      <c r="AE52" s="6"/>
      <c r="AF52" s="5">
        <f t="shared" si="17"/>
        <v>0</v>
      </c>
      <c r="AG52" s="6"/>
      <c r="AH52" s="6"/>
      <c r="AI52" s="6"/>
      <c r="AJ52" s="5">
        <f t="shared" si="18"/>
        <v>0</v>
      </c>
      <c r="AK52" s="6"/>
      <c r="AL52" s="6"/>
      <c r="AM52" s="5">
        <f t="shared" si="19"/>
        <v>0</v>
      </c>
      <c r="AN52" s="6"/>
      <c r="AO52" s="6"/>
      <c r="AP52" s="6"/>
      <c r="AQ52" s="5">
        <f t="shared" si="20"/>
        <v>0</v>
      </c>
      <c r="AR52" s="6"/>
      <c r="AS52" s="7"/>
      <c r="AT52" s="7"/>
      <c r="AU52" s="7"/>
      <c r="AV52" s="7"/>
      <c r="AW52" s="8">
        <f t="shared" si="21"/>
        <v>0</v>
      </c>
      <c r="AX52" s="7"/>
      <c r="AY52" s="7"/>
      <c r="AZ52" s="8">
        <f t="shared" si="22"/>
        <v>0</v>
      </c>
      <c r="BA52" s="7"/>
      <c r="BB52" s="7"/>
      <c r="BC52" s="7"/>
      <c r="BD52" s="7"/>
      <c r="BE52" s="8">
        <f t="shared" si="13"/>
        <v>0</v>
      </c>
      <c r="BF52" s="9"/>
      <c r="BG52" s="7"/>
      <c r="BH52" s="7"/>
      <c r="BI52" s="10"/>
      <c r="BJ52" s="10"/>
      <c r="BK52" s="8">
        <f t="shared" si="23"/>
        <v>0</v>
      </c>
      <c r="BL52" s="7"/>
      <c r="BM52" s="10"/>
      <c r="BN52" s="11">
        <f t="shared" si="24"/>
        <v>0</v>
      </c>
    </row>
    <row r="53" spans="1:66" x14ac:dyDescent="0.25">
      <c r="A53" s="12">
        <v>49</v>
      </c>
      <c r="B53" s="13" t="s">
        <v>55</v>
      </c>
      <c r="C53" s="5">
        <f t="shared" si="11"/>
        <v>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5">
        <f t="shared" si="14"/>
        <v>0</v>
      </c>
      <c r="T53" s="5">
        <f t="shared" si="15"/>
        <v>0</v>
      </c>
      <c r="U53" s="6"/>
      <c r="V53" s="6"/>
      <c r="W53" s="6"/>
      <c r="X53" s="5">
        <f t="shared" si="16"/>
        <v>0</v>
      </c>
      <c r="Y53" s="6"/>
      <c r="Z53" s="6"/>
      <c r="AA53" s="5">
        <f t="shared" si="12"/>
        <v>0</v>
      </c>
      <c r="AB53" s="6"/>
      <c r="AC53" s="6"/>
      <c r="AD53" s="6"/>
      <c r="AE53" s="6"/>
      <c r="AF53" s="5">
        <f t="shared" si="17"/>
        <v>0</v>
      </c>
      <c r="AG53" s="6"/>
      <c r="AH53" s="6"/>
      <c r="AI53" s="6"/>
      <c r="AJ53" s="5">
        <f t="shared" si="18"/>
        <v>0</v>
      </c>
      <c r="AK53" s="6"/>
      <c r="AL53" s="6"/>
      <c r="AM53" s="5">
        <f t="shared" si="19"/>
        <v>0</v>
      </c>
      <c r="AN53" s="6"/>
      <c r="AO53" s="6"/>
      <c r="AP53" s="6"/>
      <c r="AQ53" s="5">
        <f t="shared" si="20"/>
        <v>0</v>
      </c>
      <c r="AR53" s="6"/>
      <c r="AS53" s="7"/>
      <c r="AT53" s="7"/>
      <c r="AU53" s="7"/>
      <c r="AV53" s="7"/>
      <c r="AW53" s="8">
        <f t="shared" si="21"/>
        <v>0</v>
      </c>
      <c r="AX53" s="7"/>
      <c r="AY53" s="7"/>
      <c r="AZ53" s="8">
        <f t="shared" si="22"/>
        <v>0</v>
      </c>
      <c r="BA53" s="7"/>
      <c r="BB53" s="7"/>
      <c r="BC53" s="7"/>
      <c r="BD53" s="7"/>
      <c r="BE53" s="8">
        <f t="shared" si="13"/>
        <v>0</v>
      </c>
      <c r="BF53" s="9"/>
      <c r="BG53" s="7"/>
      <c r="BH53" s="7"/>
      <c r="BI53" s="10"/>
      <c r="BJ53" s="10"/>
      <c r="BK53" s="8">
        <f t="shared" si="23"/>
        <v>0</v>
      </c>
      <c r="BL53" s="7"/>
      <c r="BM53" s="10"/>
      <c r="BN53" s="11">
        <f t="shared" si="24"/>
        <v>0</v>
      </c>
    </row>
    <row r="54" spans="1:66" x14ac:dyDescent="0.25">
      <c r="A54" s="12">
        <v>50</v>
      </c>
      <c r="B54" s="13" t="s">
        <v>56</v>
      </c>
      <c r="C54" s="5">
        <f t="shared" si="11"/>
        <v>0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5">
        <f t="shared" si="14"/>
        <v>0</v>
      </c>
      <c r="T54" s="5">
        <f t="shared" si="15"/>
        <v>0</v>
      </c>
      <c r="U54" s="6"/>
      <c r="V54" s="6"/>
      <c r="W54" s="6"/>
      <c r="X54" s="5">
        <f t="shared" si="16"/>
        <v>0</v>
      </c>
      <c r="Y54" s="6"/>
      <c r="Z54" s="6"/>
      <c r="AA54" s="5">
        <f t="shared" si="12"/>
        <v>0</v>
      </c>
      <c r="AB54" s="6"/>
      <c r="AC54" s="6"/>
      <c r="AD54" s="6"/>
      <c r="AE54" s="6"/>
      <c r="AF54" s="5">
        <f t="shared" si="17"/>
        <v>0</v>
      </c>
      <c r="AG54" s="6"/>
      <c r="AH54" s="6"/>
      <c r="AI54" s="6"/>
      <c r="AJ54" s="5">
        <f t="shared" si="18"/>
        <v>0</v>
      </c>
      <c r="AK54" s="6"/>
      <c r="AL54" s="6"/>
      <c r="AM54" s="5">
        <f t="shared" si="19"/>
        <v>0</v>
      </c>
      <c r="AN54" s="6"/>
      <c r="AO54" s="6"/>
      <c r="AP54" s="6"/>
      <c r="AQ54" s="5">
        <f t="shared" si="20"/>
        <v>0</v>
      </c>
      <c r="AR54" s="6"/>
      <c r="AS54" s="7"/>
      <c r="AT54" s="7"/>
      <c r="AU54" s="7"/>
      <c r="AV54" s="7"/>
      <c r="AW54" s="8">
        <f t="shared" si="21"/>
        <v>0</v>
      </c>
      <c r="AX54" s="7"/>
      <c r="AY54" s="7"/>
      <c r="AZ54" s="8">
        <f t="shared" si="22"/>
        <v>0</v>
      </c>
      <c r="BA54" s="7"/>
      <c r="BB54" s="7"/>
      <c r="BC54" s="7"/>
      <c r="BD54" s="7"/>
      <c r="BE54" s="8">
        <f t="shared" si="13"/>
        <v>0</v>
      </c>
      <c r="BF54" s="9"/>
      <c r="BG54" s="7"/>
      <c r="BH54" s="7"/>
      <c r="BI54" s="10"/>
      <c r="BJ54" s="10"/>
      <c r="BK54" s="8">
        <f t="shared" si="23"/>
        <v>0</v>
      </c>
      <c r="BL54" s="7"/>
      <c r="BM54" s="10"/>
      <c r="BN54" s="11">
        <f t="shared" si="24"/>
        <v>0</v>
      </c>
    </row>
    <row r="55" spans="1:66" x14ac:dyDescent="0.25">
      <c r="A55" s="12">
        <v>51</v>
      </c>
      <c r="B55" s="13" t="s">
        <v>57</v>
      </c>
      <c r="C55" s="5">
        <f t="shared" si="11"/>
        <v>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5">
        <f t="shared" si="14"/>
        <v>0</v>
      </c>
      <c r="T55" s="5">
        <f t="shared" si="15"/>
        <v>0</v>
      </c>
      <c r="U55" s="6"/>
      <c r="V55" s="6"/>
      <c r="W55" s="6"/>
      <c r="X55" s="5">
        <f t="shared" si="16"/>
        <v>0</v>
      </c>
      <c r="Y55" s="6"/>
      <c r="Z55" s="6"/>
      <c r="AA55" s="5">
        <f t="shared" si="12"/>
        <v>0</v>
      </c>
      <c r="AB55" s="6"/>
      <c r="AC55" s="6"/>
      <c r="AD55" s="6"/>
      <c r="AE55" s="6"/>
      <c r="AF55" s="5">
        <f t="shared" si="17"/>
        <v>0</v>
      </c>
      <c r="AG55" s="6"/>
      <c r="AH55" s="6"/>
      <c r="AI55" s="6"/>
      <c r="AJ55" s="5">
        <f t="shared" si="18"/>
        <v>0</v>
      </c>
      <c r="AK55" s="6"/>
      <c r="AL55" s="6"/>
      <c r="AM55" s="5">
        <f t="shared" si="19"/>
        <v>0</v>
      </c>
      <c r="AN55" s="6"/>
      <c r="AO55" s="6"/>
      <c r="AP55" s="6"/>
      <c r="AQ55" s="5">
        <f t="shared" si="20"/>
        <v>0</v>
      </c>
      <c r="AR55" s="6"/>
      <c r="AS55" s="7"/>
      <c r="AT55" s="7"/>
      <c r="AU55" s="7"/>
      <c r="AV55" s="7"/>
      <c r="AW55" s="8">
        <f t="shared" si="21"/>
        <v>0</v>
      </c>
      <c r="AX55" s="7"/>
      <c r="AY55" s="7"/>
      <c r="AZ55" s="8">
        <f t="shared" si="22"/>
        <v>0</v>
      </c>
      <c r="BA55" s="7"/>
      <c r="BB55" s="7"/>
      <c r="BC55" s="7"/>
      <c r="BD55" s="7"/>
      <c r="BE55" s="8">
        <f t="shared" si="13"/>
        <v>0</v>
      </c>
      <c r="BF55" s="9"/>
      <c r="BG55" s="7"/>
      <c r="BH55" s="7"/>
      <c r="BI55" s="10"/>
      <c r="BJ55" s="10"/>
      <c r="BK55" s="8">
        <f t="shared" si="23"/>
        <v>0</v>
      </c>
      <c r="BL55" s="7"/>
      <c r="BM55" s="10"/>
      <c r="BN55" s="11">
        <f t="shared" si="24"/>
        <v>0</v>
      </c>
    </row>
    <row r="56" spans="1:66" x14ac:dyDescent="0.25">
      <c r="A56" s="12">
        <v>52</v>
      </c>
      <c r="B56" s="13" t="s">
        <v>58</v>
      </c>
      <c r="C56" s="5">
        <f t="shared" si="11"/>
        <v>0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5">
        <f t="shared" si="14"/>
        <v>0</v>
      </c>
      <c r="T56" s="5">
        <f t="shared" si="15"/>
        <v>0</v>
      </c>
      <c r="U56" s="6"/>
      <c r="V56" s="6"/>
      <c r="W56" s="6"/>
      <c r="X56" s="5">
        <f t="shared" si="16"/>
        <v>0</v>
      </c>
      <c r="Y56" s="6"/>
      <c r="Z56" s="6"/>
      <c r="AA56" s="5">
        <f t="shared" si="12"/>
        <v>0</v>
      </c>
      <c r="AB56" s="6"/>
      <c r="AC56" s="6"/>
      <c r="AD56" s="6"/>
      <c r="AE56" s="6"/>
      <c r="AF56" s="5">
        <f t="shared" si="17"/>
        <v>0</v>
      </c>
      <c r="AG56" s="6"/>
      <c r="AH56" s="6"/>
      <c r="AI56" s="6"/>
      <c r="AJ56" s="5">
        <f t="shared" si="18"/>
        <v>0</v>
      </c>
      <c r="AK56" s="6"/>
      <c r="AL56" s="6"/>
      <c r="AM56" s="5">
        <f t="shared" si="19"/>
        <v>0</v>
      </c>
      <c r="AN56" s="6"/>
      <c r="AO56" s="6"/>
      <c r="AP56" s="6"/>
      <c r="AQ56" s="5">
        <f t="shared" si="20"/>
        <v>0</v>
      </c>
      <c r="AR56" s="6"/>
      <c r="AS56" s="7"/>
      <c r="AT56" s="7"/>
      <c r="AU56" s="7"/>
      <c r="AV56" s="7"/>
      <c r="AW56" s="8">
        <f t="shared" si="21"/>
        <v>0</v>
      </c>
      <c r="AX56" s="7"/>
      <c r="AY56" s="7"/>
      <c r="AZ56" s="8">
        <f t="shared" si="22"/>
        <v>0</v>
      </c>
      <c r="BA56" s="7"/>
      <c r="BB56" s="7"/>
      <c r="BC56" s="7"/>
      <c r="BD56" s="7"/>
      <c r="BE56" s="8">
        <f t="shared" si="13"/>
        <v>0</v>
      </c>
      <c r="BF56" s="9"/>
      <c r="BG56" s="7"/>
      <c r="BH56" s="7"/>
      <c r="BI56" s="10"/>
      <c r="BJ56" s="10"/>
      <c r="BK56" s="8">
        <f t="shared" si="23"/>
        <v>0</v>
      </c>
      <c r="BL56" s="7"/>
      <c r="BM56" s="10"/>
      <c r="BN56" s="11">
        <f t="shared" si="24"/>
        <v>0</v>
      </c>
    </row>
    <row r="57" spans="1:66" x14ac:dyDescent="0.25">
      <c r="A57" s="12">
        <v>53</v>
      </c>
      <c r="B57" s="13" t="s">
        <v>59</v>
      </c>
      <c r="C57" s="5">
        <f t="shared" si="11"/>
        <v>0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5">
        <f t="shared" si="14"/>
        <v>0</v>
      </c>
      <c r="T57" s="5">
        <f t="shared" si="15"/>
        <v>0</v>
      </c>
      <c r="U57" s="6"/>
      <c r="V57" s="6"/>
      <c r="W57" s="6"/>
      <c r="X57" s="5">
        <f t="shared" si="16"/>
        <v>0</v>
      </c>
      <c r="Y57" s="6"/>
      <c r="Z57" s="6"/>
      <c r="AA57" s="5">
        <f t="shared" si="12"/>
        <v>0</v>
      </c>
      <c r="AB57" s="6"/>
      <c r="AC57" s="6"/>
      <c r="AD57" s="6"/>
      <c r="AE57" s="6"/>
      <c r="AF57" s="5">
        <f t="shared" si="17"/>
        <v>0</v>
      </c>
      <c r="AG57" s="6"/>
      <c r="AH57" s="6"/>
      <c r="AI57" s="6"/>
      <c r="AJ57" s="5">
        <f t="shared" si="18"/>
        <v>0</v>
      </c>
      <c r="AK57" s="6"/>
      <c r="AL57" s="6"/>
      <c r="AM57" s="5">
        <f t="shared" si="19"/>
        <v>0</v>
      </c>
      <c r="AN57" s="6"/>
      <c r="AO57" s="6"/>
      <c r="AP57" s="6"/>
      <c r="AQ57" s="5">
        <f t="shared" si="20"/>
        <v>0</v>
      </c>
      <c r="AR57" s="6"/>
      <c r="AS57" s="7"/>
      <c r="AT57" s="7"/>
      <c r="AU57" s="7"/>
      <c r="AV57" s="7"/>
      <c r="AW57" s="8">
        <f t="shared" si="21"/>
        <v>0</v>
      </c>
      <c r="AX57" s="7"/>
      <c r="AY57" s="7"/>
      <c r="AZ57" s="8">
        <f t="shared" si="22"/>
        <v>0</v>
      </c>
      <c r="BA57" s="7"/>
      <c r="BB57" s="7"/>
      <c r="BC57" s="7"/>
      <c r="BD57" s="7"/>
      <c r="BE57" s="8">
        <f t="shared" si="13"/>
        <v>0</v>
      </c>
      <c r="BF57" s="9"/>
      <c r="BG57" s="7"/>
      <c r="BH57" s="7"/>
      <c r="BI57" s="10"/>
      <c r="BJ57" s="10"/>
      <c r="BK57" s="8">
        <f t="shared" si="23"/>
        <v>0</v>
      </c>
      <c r="BL57" s="7"/>
      <c r="BM57" s="10"/>
      <c r="BN57" s="11">
        <f t="shared" si="24"/>
        <v>0</v>
      </c>
    </row>
    <row r="58" spans="1:66" x14ac:dyDescent="0.25">
      <c r="A58" s="12">
        <v>54</v>
      </c>
      <c r="B58" s="14" t="s">
        <v>60</v>
      </c>
      <c r="C58" s="5">
        <f t="shared" si="11"/>
        <v>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>
        <v>5</v>
      </c>
      <c r="O58" s="6"/>
      <c r="P58" s="6"/>
      <c r="Q58" s="6"/>
      <c r="R58" s="6"/>
      <c r="S58" s="5">
        <f t="shared" si="14"/>
        <v>0</v>
      </c>
      <c r="T58" s="5">
        <f t="shared" si="15"/>
        <v>0</v>
      </c>
      <c r="U58" s="6"/>
      <c r="V58" s="6"/>
      <c r="W58" s="6"/>
      <c r="X58" s="5">
        <f t="shared" si="16"/>
        <v>0</v>
      </c>
      <c r="Y58" s="6"/>
      <c r="Z58" s="6"/>
      <c r="AA58" s="5">
        <f t="shared" si="12"/>
        <v>0</v>
      </c>
      <c r="AB58" s="6"/>
      <c r="AC58" s="6"/>
      <c r="AD58" s="6"/>
      <c r="AE58" s="6"/>
      <c r="AF58" s="5">
        <f t="shared" si="17"/>
        <v>0</v>
      </c>
      <c r="AG58" s="6"/>
      <c r="AH58" s="6"/>
      <c r="AI58" s="6"/>
      <c r="AJ58" s="5">
        <f t="shared" si="18"/>
        <v>0</v>
      </c>
      <c r="AK58" s="6"/>
      <c r="AL58" s="6"/>
      <c r="AM58" s="5">
        <f t="shared" si="19"/>
        <v>0</v>
      </c>
      <c r="AN58" s="6"/>
      <c r="AO58" s="6"/>
      <c r="AP58" s="6"/>
      <c r="AQ58" s="5">
        <f t="shared" si="20"/>
        <v>0</v>
      </c>
      <c r="AR58" s="6"/>
      <c r="AS58" s="7"/>
      <c r="AT58" s="7"/>
      <c r="AU58" s="7"/>
      <c r="AV58" s="7"/>
      <c r="AW58" s="8">
        <f t="shared" si="21"/>
        <v>0</v>
      </c>
      <c r="AX58" s="7"/>
      <c r="AY58" s="7"/>
      <c r="AZ58" s="8">
        <f t="shared" si="22"/>
        <v>0</v>
      </c>
      <c r="BA58" s="7"/>
      <c r="BB58" s="7"/>
      <c r="BC58" s="7"/>
      <c r="BD58" s="7"/>
      <c r="BE58" s="8">
        <f t="shared" si="13"/>
        <v>0</v>
      </c>
      <c r="BF58" s="9"/>
      <c r="BG58" s="7"/>
      <c r="BH58" s="7"/>
      <c r="BI58" s="10"/>
      <c r="BJ58" s="10"/>
      <c r="BK58" s="8">
        <f t="shared" si="23"/>
        <v>0</v>
      </c>
      <c r="BL58" s="7"/>
      <c r="BM58" s="10"/>
      <c r="BN58" s="11">
        <f t="shared" si="24"/>
        <v>5</v>
      </c>
    </row>
    <row r="59" spans="1:66" x14ac:dyDescent="0.25">
      <c r="A59" s="12">
        <v>55</v>
      </c>
      <c r="B59" s="13" t="s">
        <v>61</v>
      </c>
      <c r="C59" s="5">
        <f t="shared" si="11"/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5">
        <f t="shared" si="14"/>
        <v>0</v>
      </c>
      <c r="T59" s="5">
        <f t="shared" si="15"/>
        <v>0</v>
      </c>
      <c r="U59" s="6"/>
      <c r="V59" s="6"/>
      <c r="W59" s="6"/>
      <c r="X59" s="5">
        <f t="shared" si="16"/>
        <v>0</v>
      </c>
      <c r="Y59" s="6"/>
      <c r="Z59" s="6"/>
      <c r="AA59" s="5">
        <f t="shared" si="12"/>
        <v>0</v>
      </c>
      <c r="AB59" s="6"/>
      <c r="AC59" s="6"/>
      <c r="AD59" s="6"/>
      <c r="AE59" s="6"/>
      <c r="AF59" s="5">
        <f t="shared" si="17"/>
        <v>0</v>
      </c>
      <c r="AG59" s="6"/>
      <c r="AH59" s="6"/>
      <c r="AI59" s="6"/>
      <c r="AJ59" s="5">
        <f t="shared" si="18"/>
        <v>0</v>
      </c>
      <c r="AK59" s="6"/>
      <c r="AL59" s="6"/>
      <c r="AM59" s="5">
        <f t="shared" si="19"/>
        <v>0</v>
      </c>
      <c r="AN59" s="6"/>
      <c r="AO59" s="6"/>
      <c r="AP59" s="6"/>
      <c r="AQ59" s="5">
        <f t="shared" si="20"/>
        <v>0</v>
      </c>
      <c r="AR59" s="6"/>
      <c r="AS59" s="7"/>
      <c r="AT59" s="7"/>
      <c r="AU59" s="7"/>
      <c r="AV59" s="7"/>
      <c r="AW59" s="8">
        <f t="shared" si="21"/>
        <v>0</v>
      </c>
      <c r="AX59" s="7"/>
      <c r="AY59" s="7"/>
      <c r="AZ59" s="8">
        <f t="shared" si="22"/>
        <v>0</v>
      </c>
      <c r="BA59" s="7"/>
      <c r="BB59" s="7"/>
      <c r="BC59" s="7"/>
      <c r="BD59" s="7"/>
      <c r="BE59" s="8">
        <f t="shared" si="13"/>
        <v>0</v>
      </c>
      <c r="BF59" s="9"/>
      <c r="BG59" s="7"/>
      <c r="BH59" s="7"/>
      <c r="BI59" s="10"/>
      <c r="BJ59" s="10"/>
      <c r="BK59" s="8">
        <f t="shared" si="23"/>
        <v>0</v>
      </c>
      <c r="BL59" s="7"/>
      <c r="BM59" s="10"/>
      <c r="BN59" s="11">
        <f t="shared" si="24"/>
        <v>0</v>
      </c>
    </row>
    <row r="60" spans="1:66" x14ac:dyDescent="0.25">
      <c r="A60" s="12">
        <v>56</v>
      </c>
      <c r="B60" s="13" t="s">
        <v>62</v>
      </c>
      <c r="C60" s="5">
        <f t="shared" si="11"/>
        <v>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5">
        <f t="shared" si="14"/>
        <v>0</v>
      </c>
      <c r="T60" s="5">
        <f t="shared" si="15"/>
        <v>0</v>
      </c>
      <c r="U60" s="6"/>
      <c r="V60" s="6"/>
      <c r="W60" s="6"/>
      <c r="X60" s="5">
        <f t="shared" si="16"/>
        <v>0</v>
      </c>
      <c r="Y60" s="6"/>
      <c r="Z60" s="6"/>
      <c r="AA60" s="5">
        <f t="shared" si="12"/>
        <v>0</v>
      </c>
      <c r="AB60" s="6"/>
      <c r="AC60" s="6"/>
      <c r="AD60" s="6"/>
      <c r="AE60" s="6"/>
      <c r="AF60" s="5">
        <f t="shared" si="17"/>
        <v>0</v>
      </c>
      <c r="AG60" s="6"/>
      <c r="AH60" s="6"/>
      <c r="AI60" s="6"/>
      <c r="AJ60" s="5">
        <f t="shared" si="18"/>
        <v>0</v>
      </c>
      <c r="AK60" s="6"/>
      <c r="AL60" s="6"/>
      <c r="AM60" s="5">
        <f t="shared" si="19"/>
        <v>0</v>
      </c>
      <c r="AN60" s="6"/>
      <c r="AO60" s="6"/>
      <c r="AP60" s="6"/>
      <c r="AQ60" s="5">
        <f t="shared" si="20"/>
        <v>0</v>
      </c>
      <c r="AR60" s="6"/>
      <c r="AS60" s="7"/>
      <c r="AT60" s="7"/>
      <c r="AU60" s="7"/>
      <c r="AV60" s="7"/>
      <c r="AW60" s="8">
        <f t="shared" si="21"/>
        <v>0</v>
      </c>
      <c r="AX60" s="7"/>
      <c r="AY60" s="7"/>
      <c r="AZ60" s="8">
        <f t="shared" si="22"/>
        <v>0</v>
      </c>
      <c r="BA60" s="7"/>
      <c r="BB60" s="7"/>
      <c r="BC60" s="7"/>
      <c r="BD60" s="7"/>
      <c r="BE60" s="8">
        <f t="shared" si="13"/>
        <v>0</v>
      </c>
      <c r="BF60" s="9"/>
      <c r="BG60" s="7"/>
      <c r="BH60" s="7"/>
      <c r="BI60" s="10"/>
      <c r="BJ60" s="10"/>
      <c r="BK60" s="8">
        <f t="shared" si="23"/>
        <v>0</v>
      </c>
      <c r="BL60" s="7"/>
      <c r="BM60" s="10"/>
      <c r="BN60" s="11">
        <f t="shared" si="24"/>
        <v>0</v>
      </c>
    </row>
    <row r="61" spans="1:66" x14ac:dyDescent="0.25">
      <c r="A61" s="12">
        <v>57</v>
      </c>
      <c r="B61" s="13" t="s">
        <v>63</v>
      </c>
      <c r="C61" s="5">
        <f t="shared" si="11"/>
        <v>0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5">
        <f t="shared" si="14"/>
        <v>0</v>
      </c>
      <c r="T61" s="5">
        <f t="shared" si="15"/>
        <v>0</v>
      </c>
      <c r="U61" s="6"/>
      <c r="V61" s="6"/>
      <c r="W61" s="6"/>
      <c r="X61" s="5">
        <f t="shared" si="16"/>
        <v>0</v>
      </c>
      <c r="Y61" s="6"/>
      <c r="Z61" s="6"/>
      <c r="AA61" s="5">
        <f t="shared" si="12"/>
        <v>0</v>
      </c>
      <c r="AB61" s="6"/>
      <c r="AC61" s="6"/>
      <c r="AD61" s="6"/>
      <c r="AE61" s="6"/>
      <c r="AF61" s="5">
        <f t="shared" si="17"/>
        <v>0</v>
      </c>
      <c r="AG61" s="6"/>
      <c r="AH61" s="6"/>
      <c r="AI61" s="6"/>
      <c r="AJ61" s="5">
        <f t="shared" si="18"/>
        <v>0</v>
      </c>
      <c r="AK61" s="6"/>
      <c r="AL61" s="6"/>
      <c r="AM61" s="5">
        <f t="shared" si="19"/>
        <v>0</v>
      </c>
      <c r="AN61" s="6"/>
      <c r="AO61" s="6"/>
      <c r="AP61" s="6"/>
      <c r="AQ61" s="5">
        <f t="shared" si="20"/>
        <v>0</v>
      </c>
      <c r="AR61" s="6"/>
      <c r="AS61" s="7"/>
      <c r="AT61" s="7"/>
      <c r="AU61" s="7"/>
      <c r="AV61" s="7"/>
      <c r="AW61" s="8">
        <f t="shared" si="21"/>
        <v>0</v>
      </c>
      <c r="AX61" s="7"/>
      <c r="AY61" s="7"/>
      <c r="AZ61" s="8">
        <f t="shared" si="22"/>
        <v>0</v>
      </c>
      <c r="BA61" s="7"/>
      <c r="BB61" s="7"/>
      <c r="BC61" s="7"/>
      <c r="BD61" s="7"/>
      <c r="BE61" s="8">
        <f t="shared" si="13"/>
        <v>0</v>
      </c>
      <c r="BF61" s="9"/>
      <c r="BG61" s="7"/>
      <c r="BH61" s="7"/>
      <c r="BI61" s="10"/>
      <c r="BJ61" s="10"/>
      <c r="BK61" s="8">
        <f t="shared" si="23"/>
        <v>0</v>
      </c>
      <c r="BL61" s="7"/>
      <c r="BM61" s="10"/>
      <c r="BN61" s="11">
        <f t="shared" si="24"/>
        <v>0</v>
      </c>
    </row>
    <row r="62" spans="1:66" x14ac:dyDescent="0.25">
      <c r="A62" s="12">
        <v>58</v>
      </c>
      <c r="B62" s="13" t="s">
        <v>64</v>
      </c>
      <c r="C62" s="5">
        <f t="shared" si="11"/>
        <v>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5">
        <f t="shared" si="14"/>
        <v>0</v>
      </c>
      <c r="T62" s="5">
        <f t="shared" si="15"/>
        <v>0</v>
      </c>
      <c r="U62" s="6"/>
      <c r="V62" s="6"/>
      <c r="W62" s="6"/>
      <c r="X62" s="5">
        <f t="shared" si="16"/>
        <v>0</v>
      </c>
      <c r="Y62" s="6"/>
      <c r="Z62" s="6"/>
      <c r="AA62" s="5">
        <f t="shared" si="12"/>
        <v>0</v>
      </c>
      <c r="AB62" s="6"/>
      <c r="AC62" s="6"/>
      <c r="AD62" s="6"/>
      <c r="AE62" s="6"/>
      <c r="AF62" s="5">
        <f t="shared" si="17"/>
        <v>0</v>
      </c>
      <c r="AG62" s="6"/>
      <c r="AH62" s="6"/>
      <c r="AI62" s="6"/>
      <c r="AJ62" s="5">
        <f t="shared" si="18"/>
        <v>0</v>
      </c>
      <c r="AK62" s="6"/>
      <c r="AL62" s="6"/>
      <c r="AM62" s="5">
        <f t="shared" si="19"/>
        <v>0</v>
      </c>
      <c r="AN62" s="6"/>
      <c r="AO62" s="6"/>
      <c r="AP62" s="6"/>
      <c r="AQ62" s="5">
        <f t="shared" si="20"/>
        <v>0</v>
      </c>
      <c r="AR62" s="6"/>
      <c r="AS62" s="7"/>
      <c r="AT62" s="7"/>
      <c r="AU62" s="7"/>
      <c r="AV62" s="7"/>
      <c r="AW62" s="8">
        <f t="shared" si="21"/>
        <v>0</v>
      </c>
      <c r="AX62" s="7"/>
      <c r="AY62" s="7"/>
      <c r="AZ62" s="8">
        <f t="shared" si="22"/>
        <v>0</v>
      </c>
      <c r="BA62" s="7"/>
      <c r="BB62" s="7"/>
      <c r="BC62" s="7"/>
      <c r="BD62" s="7"/>
      <c r="BE62" s="8">
        <f t="shared" si="13"/>
        <v>0</v>
      </c>
      <c r="BF62" s="9"/>
      <c r="BG62" s="7"/>
      <c r="BH62" s="7"/>
      <c r="BI62" s="10"/>
      <c r="BJ62" s="10"/>
      <c r="BK62" s="8">
        <f t="shared" si="23"/>
        <v>0</v>
      </c>
      <c r="BL62" s="7"/>
      <c r="BM62" s="10"/>
      <c r="BN62" s="11">
        <f t="shared" si="24"/>
        <v>0</v>
      </c>
    </row>
    <row r="63" spans="1:66" x14ac:dyDescent="0.25">
      <c r="A63" s="15"/>
      <c r="B63" s="15" t="s">
        <v>65</v>
      </c>
      <c r="C63" s="16">
        <f t="shared" ref="C63:AK63" si="25">SUM(C5:C62)</f>
        <v>8497400</v>
      </c>
      <c r="D63" s="16">
        <f t="shared" si="25"/>
        <v>0</v>
      </c>
      <c r="E63" s="16">
        <f t="shared" si="25"/>
        <v>996281</v>
      </c>
      <c r="F63" s="16">
        <f t="shared" si="25"/>
        <v>0</v>
      </c>
      <c r="G63" s="16"/>
      <c r="H63" s="16">
        <f t="shared" si="25"/>
        <v>0</v>
      </c>
      <c r="I63" s="16">
        <f t="shared" si="25"/>
        <v>0</v>
      </c>
      <c r="J63" s="16">
        <f t="shared" si="25"/>
        <v>0</v>
      </c>
      <c r="K63" s="16">
        <f t="shared" si="25"/>
        <v>0</v>
      </c>
      <c r="L63" s="16">
        <f t="shared" si="25"/>
        <v>0</v>
      </c>
      <c r="M63" s="16">
        <f t="shared" si="25"/>
        <v>0</v>
      </c>
      <c r="N63" s="16">
        <f t="shared" si="25"/>
        <v>1147828</v>
      </c>
      <c r="O63" s="16">
        <f t="shared" si="25"/>
        <v>0</v>
      </c>
      <c r="P63" s="16">
        <f t="shared" si="25"/>
        <v>0</v>
      </c>
      <c r="Q63" s="16">
        <f t="shared" si="25"/>
        <v>2100000</v>
      </c>
      <c r="R63" s="16"/>
      <c r="S63" s="16">
        <f t="shared" si="25"/>
        <v>6936049</v>
      </c>
      <c r="T63" s="16">
        <f t="shared" si="25"/>
        <v>774427</v>
      </c>
      <c r="U63" s="16">
        <f t="shared" si="25"/>
        <v>2427</v>
      </c>
      <c r="V63" s="16">
        <f t="shared" si="25"/>
        <v>0</v>
      </c>
      <c r="W63" s="16">
        <f t="shared" si="25"/>
        <v>772000</v>
      </c>
      <c r="X63" s="16">
        <f t="shared" si="25"/>
        <v>0</v>
      </c>
      <c r="Y63" s="16">
        <f t="shared" si="25"/>
        <v>0</v>
      </c>
      <c r="Z63" s="16">
        <f t="shared" si="25"/>
        <v>0</v>
      </c>
      <c r="AA63" s="16">
        <f t="shared" si="25"/>
        <v>1767013</v>
      </c>
      <c r="AB63" s="16">
        <f t="shared" si="25"/>
        <v>0</v>
      </c>
      <c r="AC63" s="16">
        <f t="shared" si="25"/>
        <v>563778</v>
      </c>
      <c r="AD63" s="16">
        <f t="shared" si="25"/>
        <v>0</v>
      </c>
      <c r="AE63" s="16"/>
      <c r="AF63" s="16">
        <f t="shared" si="25"/>
        <v>973521</v>
      </c>
      <c r="AG63" s="16">
        <f t="shared" si="25"/>
        <v>0</v>
      </c>
      <c r="AH63" s="16">
        <f t="shared" si="25"/>
        <v>973521</v>
      </c>
      <c r="AI63" s="16">
        <f t="shared" si="25"/>
        <v>0</v>
      </c>
      <c r="AJ63" s="16">
        <f t="shared" si="25"/>
        <v>0</v>
      </c>
      <c r="AK63" s="16">
        <f t="shared" si="25"/>
        <v>0</v>
      </c>
      <c r="AL63" s="16">
        <f t="shared" ref="AL63:BM63" si="26">SUM(AL5:AL62)</f>
        <v>0</v>
      </c>
      <c r="AM63" s="16">
        <f t="shared" si="26"/>
        <v>0</v>
      </c>
      <c r="AN63" s="16">
        <f t="shared" si="26"/>
        <v>0</v>
      </c>
      <c r="AO63" s="16">
        <f t="shared" si="26"/>
        <v>0</v>
      </c>
      <c r="AP63" s="16">
        <f t="shared" si="26"/>
        <v>0</v>
      </c>
      <c r="AQ63" s="16">
        <f t="shared" si="26"/>
        <v>0</v>
      </c>
      <c r="AR63" s="16">
        <f t="shared" si="26"/>
        <v>0</v>
      </c>
      <c r="AS63" s="16">
        <f t="shared" si="26"/>
        <v>0</v>
      </c>
      <c r="AT63" s="16">
        <f t="shared" si="26"/>
        <v>0</v>
      </c>
      <c r="AU63" s="16">
        <f t="shared" si="26"/>
        <v>0</v>
      </c>
      <c r="AV63" s="16">
        <f t="shared" si="26"/>
        <v>0</v>
      </c>
      <c r="AW63" s="16">
        <f t="shared" si="26"/>
        <v>0</v>
      </c>
      <c r="AX63" s="16">
        <f t="shared" si="26"/>
        <v>0</v>
      </c>
      <c r="AY63" s="16">
        <f t="shared" si="26"/>
        <v>0</v>
      </c>
      <c r="AZ63" s="16">
        <f t="shared" si="26"/>
        <v>0</v>
      </c>
      <c r="BA63" s="16">
        <f t="shared" si="26"/>
        <v>0</v>
      </c>
      <c r="BB63" s="16">
        <f t="shared" si="26"/>
        <v>0</v>
      </c>
      <c r="BC63" s="16">
        <f t="shared" si="26"/>
        <v>0</v>
      </c>
      <c r="BD63" s="16">
        <f t="shared" si="26"/>
        <v>0</v>
      </c>
      <c r="BE63" s="16">
        <f t="shared" si="26"/>
        <v>3421088</v>
      </c>
      <c r="BF63" s="16">
        <f t="shared" si="26"/>
        <v>0</v>
      </c>
      <c r="BG63" s="16">
        <f t="shared" si="26"/>
        <v>0</v>
      </c>
      <c r="BH63" s="16">
        <f t="shared" si="26"/>
        <v>2643032</v>
      </c>
      <c r="BI63" s="16">
        <f t="shared" si="26"/>
        <v>0</v>
      </c>
      <c r="BJ63" s="16"/>
      <c r="BK63" s="17">
        <f t="shared" si="26"/>
        <v>0</v>
      </c>
      <c r="BL63" s="17">
        <f t="shared" si="26"/>
        <v>0</v>
      </c>
      <c r="BM63" s="17">
        <f t="shared" si="26"/>
        <v>0</v>
      </c>
      <c r="BN63" s="11">
        <f t="shared" si="24"/>
        <v>1561351</v>
      </c>
    </row>
    <row r="64" spans="1:66" x14ac:dyDescent="0.25">
      <c r="A64" s="12">
        <v>59</v>
      </c>
      <c r="B64" s="13" t="s">
        <v>66</v>
      </c>
      <c r="C64" s="5">
        <f t="shared" si="11"/>
        <v>15145286</v>
      </c>
      <c r="D64" s="6">
        <v>15145286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5">
        <f>T64+X64+AA64+AF64+AM64+AQ64+AW64+AZ64+BE64+BK64+AJ64</f>
        <v>15145286</v>
      </c>
      <c r="T64" s="5">
        <f>U64+V64+W64</f>
        <v>0</v>
      </c>
      <c r="U64" s="6"/>
      <c r="V64" s="6"/>
      <c r="W64" s="6"/>
      <c r="X64" s="5">
        <f>Y64+Z64</f>
        <v>0</v>
      </c>
      <c r="Y64" s="6"/>
      <c r="Z64" s="6"/>
      <c r="AA64" s="5">
        <f t="shared" si="12"/>
        <v>3858440</v>
      </c>
      <c r="AB64" s="6"/>
      <c r="AC64" s="6"/>
      <c r="AD64" s="6">
        <v>3858440</v>
      </c>
      <c r="AE64" s="6"/>
      <c r="AF64" s="5">
        <f>AG64+AH64+AI64</f>
        <v>0</v>
      </c>
      <c r="AG64" s="6"/>
      <c r="AH64" s="6"/>
      <c r="AI64" s="6"/>
      <c r="AJ64" s="5">
        <f>AK64+AL64</f>
        <v>0</v>
      </c>
      <c r="AK64" s="6"/>
      <c r="AL64" s="6"/>
      <c r="AM64" s="5">
        <f>AN64+AP64+AO64</f>
        <v>0</v>
      </c>
      <c r="AN64" s="6"/>
      <c r="AO64" s="6"/>
      <c r="AP64" s="6"/>
      <c r="AQ64" s="5">
        <f>AR64+AS64+AT64+AV64+AU64</f>
        <v>6218849</v>
      </c>
      <c r="AR64" s="6"/>
      <c r="AS64" s="7"/>
      <c r="AT64" s="7"/>
      <c r="AU64" s="7">
        <v>1403763</v>
      </c>
      <c r="AV64" s="7">
        <v>4815086</v>
      </c>
      <c r="AW64" s="8">
        <f>AX64+AY64</f>
        <v>0</v>
      </c>
      <c r="AX64" s="7"/>
      <c r="AY64" s="7"/>
      <c r="AZ64" s="8">
        <f>BA64+BB64+BD64+BC64</f>
        <v>0</v>
      </c>
      <c r="BA64" s="7"/>
      <c r="BB64" s="7"/>
      <c r="BC64" s="7"/>
      <c r="BD64" s="7"/>
      <c r="BE64" s="8">
        <f t="shared" si="13"/>
        <v>5067997</v>
      </c>
      <c r="BF64" s="7"/>
      <c r="BG64" s="7"/>
      <c r="BH64" s="7"/>
      <c r="BI64" s="10">
        <v>5067997</v>
      </c>
      <c r="BJ64" s="10"/>
      <c r="BK64" s="8">
        <f>BL64</f>
        <v>0</v>
      </c>
      <c r="BL64" s="7"/>
      <c r="BM64" s="10"/>
      <c r="BN64" s="11">
        <f t="shared" si="24"/>
        <v>0</v>
      </c>
    </row>
    <row r="65" spans="1:66" x14ac:dyDescent="0.25">
      <c r="A65" s="12">
        <v>60</v>
      </c>
      <c r="B65" s="14" t="s">
        <v>67</v>
      </c>
      <c r="C65" s="5">
        <f t="shared" si="11"/>
        <v>36208280</v>
      </c>
      <c r="D65" s="6"/>
      <c r="E65" s="6">
        <v>4405280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>
        <v>31803000</v>
      </c>
      <c r="S65" s="5">
        <f>T65+X65+AA65+AF65+AM65+AQ65+AW65+AZ65+BE65+BK65+AJ65</f>
        <v>4541874</v>
      </c>
      <c r="T65" s="5">
        <f>U65+V65+W65</f>
        <v>0</v>
      </c>
      <c r="U65" s="6"/>
      <c r="V65" s="6"/>
      <c r="W65" s="6"/>
      <c r="X65" s="5">
        <f>Y65+Z65</f>
        <v>0</v>
      </c>
      <c r="Y65" s="6"/>
      <c r="Z65" s="6"/>
      <c r="AA65" s="5">
        <f t="shared" si="12"/>
        <v>1908984</v>
      </c>
      <c r="AB65" s="6"/>
      <c r="AC65" s="6">
        <v>1908984</v>
      </c>
      <c r="AD65" s="6"/>
      <c r="AE65" s="6"/>
      <c r="AF65" s="5">
        <f>AG65+AH65+AI65</f>
        <v>2373378</v>
      </c>
      <c r="AG65" s="6">
        <v>61657</v>
      </c>
      <c r="AH65" s="6">
        <v>2311721</v>
      </c>
      <c r="AI65" s="6"/>
      <c r="AJ65" s="5">
        <f>AK65+AL65</f>
        <v>0</v>
      </c>
      <c r="AK65" s="6"/>
      <c r="AL65" s="6"/>
      <c r="AM65" s="5">
        <f>AN65+AP65+AO65</f>
        <v>0</v>
      </c>
      <c r="AN65" s="6"/>
      <c r="AO65" s="6"/>
      <c r="AP65" s="6"/>
      <c r="AQ65" s="5">
        <f>AR65+AS65+AT65+AV65+AU65</f>
        <v>0</v>
      </c>
      <c r="AR65" s="6"/>
      <c r="AS65" s="7"/>
      <c r="AT65" s="7"/>
      <c r="AU65" s="7"/>
      <c r="AV65" s="7"/>
      <c r="AW65" s="8">
        <f>AX65+AY65</f>
        <v>0</v>
      </c>
      <c r="AX65" s="7"/>
      <c r="AY65" s="7"/>
      <c r="AZ65" s="8">
        <f>BA65+BB65+BD65+BC65</f>
        <v>0</v>
      </c>
      <c r="BA65" s="7"/>
      <c r="BB65" s="7"/>
      <c r="BC65" s="7"/>
      <c r="BD65" s="7"/>
      <c r="BE65" s="8">
        <f t="shared" si="13"/>
        <v>259512</v>
      </c>
      <c r="BF65" s="7"/>
      <c r="BG65" s="7">
        <v>22107</v>
      </c>
      <c r="BH65" s="7">
        <v>237405</v>
      </c>
      <c r="BI65" s="10"/>
      <c r="BJ65" s="10"/>
      <c r="BK65" s="8">
        <f>BL65</f>
        <v>0</v>
      </c>
      <c r="BL65" s="7"/>
      <c r="BM65" s="10"/>
      <c r="BN65" s="11">
        <f t="shared" si="24"/>
        <v>31666406</v>
      </c>
    </row>
    <row r="66" spans="1:66" x14ac:dyDescent="0.25">
      <c r="A66" s="12">
        <v>61</v>
      </c>
      <c r="B66" s="13" t="s">
        <v>68</v>
      </c>
      <c r="C66" s="5">
        <f t="shared" si="11"/>
        <v>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5">
        <f>T66+X66+AA66+AF66+AM66+AQ66+AW66+AZ66+BE66+BK66+AJ66</f>
        <v>0</v>
      </c>
      <c r="T66" s="5">
        <f>U66+V66+W66</f>
        <v>0</v>
      </c>
      <c r="U66" s="6"/>
      <c r="V66" s="6"/>
      <c r="W66" s="6"/>
      <c r="X66" s="5">
        <f>Y66+Z66</f>
        <v>0</v>
      </c>
      <c r="Y66" s="6"/>
      <c r="Z66" s="6"/>
      <c r="AA66" s="5">
        <f t="shared" si="12"/>
        <v>0</v>
      </c>
      <c r="AB66" s="6"/>
      <c r="AC66" s="6"/>
      <c r="AD66" s="6"/>
      <c r="AE66" s="6"/>
      <c r="AF66" s="5">
        <f>AG66+AH66+AI66</f>
        <v>0</v>
      </c>
      <c r="AG66" s="6"/>
      <c r="AH66" s="6"/>
      <c r="AI66" s="6"/>
      <c r="AJ66" s="5">
        <f>AK66+AL66</f>
        <v>0</v>
      </c>
      <c r="AK66" s="6"/>
      <c r="AL66" s="6"/>
      <c r="AM66" s="5">
        <f>AN66+AP66+AO66</f>
        <v>0</v>
      </c>
      <c r="AN66" s="6"/>
      <c r="AO66" s="6"/>
      <c r="AP66" s="6"/>
      <c r="AQ66" s="5">
        <f>AR66+AS66+AT66+AV66+AU66</f>
        <v>0</v>
      </c>
      <c r="AR66" s="6"/>
      <c r="AS66" s="7"/>
      <c r="AT66" s="7"/>
      <c r="AU66" s="7"/>
      <c r="AV66" s="7"/>
      <c r="AW66" s="8">
        <f>AX66+AY66</f>
        <v>0</v>
      </c>
      <c r="AX66" s="7"/>
      <c r="AY66" s="7"/>
      <c r="AZ66" s="8">
        <f>BA66+BB66+BD66+BC66</f>
        <v>0</v>
      </c>
      <c r="BA66" s="7"/>
      <c r="BB66" s="7"/>
      <c r="BC66" s="7"/>
      <c r="BD66" s="7"/>
      <c r="BE66" s="8">
        <f t="shared" si="13"/>
        <v>0</v>
      </c>
      <c r="BF66" s="7"/>
      <c r="BG66" s="7"/>
      <c r="BH66" s="7"/>
      <c r="BI66" s="10"/>
      <c r="BJ66" s="10"/>
      <c r="BK66" s="8">
        <f>BL66</f>
        <v>0</v>
      </c>
      <c r="BL66" s="7"/>
      <c r="BM66" s="10"/>
      <c r="BN66" s="11">
        <f t="shared" si="24"/>
        <v>0</v>
      </c>
    </row>
    <row r="67" spans="1:66" x14ac:dyDescent="0.25">
      <c r="A67" s="12">
        <v>62</v>
      </c>
      <c r="B67" s="13" t="s">
        <v>69</v>
      </c>
      <c r="C67" s="5">
        <f t="shared" si="11"/>
        <v>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5">
        <f>T67+X67+AA67+AF67+AM67+AQ67+AW67+AZ67+BE67+BK67+AJ67</f>
        <v>0</v>
      </c>
      <c r="T67" s="5">
        <f>U67+V67+W67</f>
        <v>0</v>
      </c>
      <c r="U67" s="6"/>
      <c r="V67" s="6"/>
      <c r="W67" s="6"/>
      <c r="X67" s="5">
        <f>Y67+Z67</f>
        <v>0</v>
      </c>
      <c r="Y67" s="6"/>
      <c r="Z67" s="6"/>
      <c r="AA67" s="5">
        <f t="shared" si="12"/>
        <v>0</v>
      </c>
      <c r="AB67" s="6"/>
      <c r="AC67" s="6"/>
      <c r="AD67" s="6"/>
      <c r="AE67" s="6"/>
      <c r="AF67" s="5">
        <f>AG67+AH67+AI67</f>
        <v>0</v>
      </c>
      <c r="AG67" s="6"/>
      <c r="AH67" s="6"/>
      <c r="AI67" s="6"/>
      <c r="AJ67" s="5">
        <f>AK67+AL67</f>
        <v>0</v>
      </c>
      <c r="AK67" s="6"/>
      <c r="AL67" s="6"/>
      <c r="AM67" s="5">
        <f>AN67+AP67+AO67</f>
        <v>0</v>
      </c>
      <c r="AN67" s="6"/>
      <c r="AO67" s="6"/>
      <c r="AP67" s="6"/>
      <c r="AQ67" s="5">
        <f>AR67+AS67+AT67+AV67+AU67</f>
        <v>0</v>
      </c>
      <c r="AR67" s="6"/>
      <c r="AS67" s="7"/>
      <c r="AT67" s="7"/>
      <c r="AU67" s="7"/>
      <c r="AV67" s="7"/>
      <c r="AW67" s="8">
        <f>AX67+AY67</f>
        <v>0</v>
      </c>
      <c r="AX67" s="7"/>
      <c r="AY67" s="7"/>
      <c r="AZ67" s="8">
        <f>BA67+BB67+BD67+BC67</f>
        <v>0</v>
      </c>
      <c r="BA67" s="7"/>
      <c r="BB67" s="7"/>
      <c r="BC67" s="7"/>
      <c r="BD67" s="7"/>
      <c r="BE67" s="8">
        <f t="shared" si="13"/>
        <v>0</v>
      </c>
      <c r="BF67" s="9"/>
      <c r="BG67" s="7"/>
      <c r="BH67" s="7"/>
      <c r="BI67" s="10"/>
      <c r="BJ67" s="10"/>
      <c r="BK67" s="8">
        <f>BL67</f>
        <v>0</v>
      </c>
      <c r="BL67" s="7"/>
      <c r="BM67" s="10"/>
      <c r="BN67" s="11">
        <f t="shared" si="24"/>
        <v>0</v>
      </c>
    </row>
    <row r="68" spans="1:66" x14ac:dyDescent="0.25">
      <c r="A68" s="18"/>
      <c r="B68" s="18" t="s">
        <v>70</v>
      </c>
      <c r="C68" s="16">
        <f t="shared" ref="C68:AK68" si="27">SUM(C65:C67)</f>
        <v>36208280</v>
      </c>
      <c r="D68" s="16">
        <f t="shared" si="27"/>
        <v>0</v>
      </c>
      <c r="E68" s="16">
        <f t="shared" si="27"/>
        <v>4405280</v>
      </c>
      <c r="F68" s="16">
        <f t="shared" si="27"/>
        <v>0</v>
      </c>
      <c r="G68" s="16"/>
      <c r="H68" s="16">
        <f t="shared" si="27"/>
        <v>0</v>
      </c>
      <c r="I68" s="16">
        <f t="shared" si="27"/>
        <v>0</v>
      </c>
      <c r="J68" s="16">
        <f t="shared" si="27"/>
        <v>0</v>
      </c>
      <c r="K68" s="16">
        <f t="shared" si="27"/>
        <v>0</v>
      </c>
      <c r="L68" s="16">
        <f t="shared" si="27"/>
        <v>0</v>
      </c>
      <c r="M68" s="16">
        <f t="shared" si="27"/>
        <v>0</v>
      </c>
      <c r="N68" s="16">
        <f t="shared" si="27"/>
        <v>0</v>
      </c>
      <c r="O68" s="16">
        <f t="shared" si="27"/>
        <v>0</v>
      </c>
      <c r="P68" s="16">
        <f t="shared" si="27"/>
        <v>0</v>
      </c>
      <c r="Q68" s="16">
        <f t="shared" si="27"/>
        <v>0</v>
      </c>
      <c r="R68" s="16"/>
      <c r="S68" s="16">
        <f t="shared" si="27"/>
        <v>4541874</v>
      </c>
      <c r="T68" s="16">
        <f t="shared" si="27"/>
        <v>0</v>
      </c>
      <c r="U68" s="16">
        <f t="shared" si="27"/>
        <v>0</v>
      </c>
      <c r="V68" s="16">
        <f t="shared" si="27"/>
        <v>0</v>
      </c>
      <c r="W68" s="16">
        <f t="shared" si="27"/>
        <v>0</v>
      </c>
      <c r="X68" s="16">
        <f t="shared" si="27"/>
        <v>0</v>
      </c>
      <c r="Y68" s="16">
        <f t="shared" si="27"/>
        <v>0</v>
      </c>
      <c r="Z68" s="16">
        <f t="shared" si="27"/>
        <v>0</v>
      </c>
      <c r="AA68" s="16">
        <f t="shared" si="27"/>
        <v>1908984</v>
      </c>
      <c r="AB68" s="16">
        <f t="shared" si="27"/>
        <v>0</v>
      </c>
      <c r="AC68" s="16">
        <f t="shared" si="27"/>
        <v>1908984</v>
      </c>
      <c r="AD68" s="16">
        <f t="shared" si="27"/>
        <v>0</v>
      </c>
      <c r="AE68" s="16"/>
      <c r="AF68" s="16">
        <f t="shared" si="27"/>
        <v>2373378</v>
      </c>
      <c r="AG68" s="16">
        <f t="shared" si="27"/>
        <v>61657</v>
      </c>
      <c r="AH68" s="16">
        <f t="shared" si="27"/>
        <v>2311721</v>
      </c>
      <c r="AI68" s="16">
        <f t="shared" si="27"/>
        <v>0</v>
      </c>
      <c r="AJ68" s="16">
        <f t="shared" si="27"/>
        <v>0</v>
      </c>
      <c r="AK68" s="16">
        <f t="shared" si="27"/>
        <v>0</v>
      </c>
      <c r="AL68" s="16">
        <f t="shared" ref="AL68:BM68" si="28">SUM(AL65:AL67)</f>
        <v>0</v>
      </c>
      <c r="AM68" s="16">
        <f t="shared" si="28"/>
        <v>0</v>
      </c>
      <c r="AN68" s="16">
        <f t="shared" si="28"/>
        <v>0</v>
      </c>
      <c r="AO68" s="16">
        <f t="shared" si="28"/>
        <v>0</v>
      </c>
      <c r="AP68" s="16">
        <f t="shared" si="28"/>
        <v>0</v>
      </c>
      <c r="AQ68" s="16">
        <f t="shared" si="28"/>
        <v>0</v>
      </c>
      <c r="AR68" s="16">
        <f t="shared" si="28"/>
        <v>0</v>
      </c>
      <c r="AS68" s="16">
        <f t="shared" si="28"/>
        <v>0</v>
      </c>
      <c r="AT68" s="16">
        <f t="shared" si="28"/>
        <v>0</v>
      </c>
      <c r="AU68" s="16">
        <f t="shared" si="28"/>
        <v>0</v>
      </c>
      <c r="AV68" s="16">
        <f t="shared" si="28"/>
        <v>0</v>
      </c>
      <c r="AW68" s="16">
        <f t="shared" si="28"/>
        <v>0</v>
      </c>
      <c r="AX68" s="16">
        <f t="shared" si="28"/>
        <v>0</v>
      </c>
      <c r="AY68" s="16">
        <f t="shared" si="28"/>
        <v>0</v>
      </c>
      <c r="AZ68" s="16">
        <f t="shared" si="28"/>
        <v>0</v>
      </c>
      <c r="BA68" s="16">
        <f t="shared" si="28"/>
        <v>0</v>
      </c>
      <c r="BB68" s="16">
        <f t="shared" si="28"/>
        <v>0</v>
      </c>
      <c r="BC68" s="16">
        <f t="shared" si="28"/>
        <v>0</v>
      </c>
      <c r="BD68" s="16">
        <f t="shared" si="28"/>
        <v>0</v>
      </c>
      <c r="BE68" s="16">
        <f t="shared" si="28"/>
        <v>259512</v>
      </c>
      <c r="BF68" s="16">
        <f t="shared" si="28"/>
        <v>0</v>
      </c>
      <c r="BG68" s="16">
        <f t="shared" si="28"/>
        <v>22107</v>
      </c>
      <c r="BH68" s="16">
        <f t="shared" si="28"/>
        <v>237405</v>
      </c>
      <c r="BI68" s="16">
        <f t="shared" si="28"/>
        <v>0</v>
      </c>
      <c r="BJ68" s="16"/>
      <c r="BK68" s="17">
        <f t="shared" si="28"/>
        <v>0</v>
      </c>
      <c r="BL68" s="17">
        <f t="shared" si="28"/>
        <v>0</v>
      </c>
      <c r="BM68" s="17">
        <f t="shared" si="28"/>
        <v>0</v>
      </c>
      <c r="BN68" s="11">
        <f t="shared" si="24"/>
        <v>31666406</v>
      </c>
    </row>
    <row r="69" spans="1:66" x14ac:dyDescent="0.25">
      <c r="A69" s="12">
        <v>63</v>
      </c>
      <c r="B69" s="13" t="s">
        <v>71</v>
      </c>
      <c r="C69" s="5">
        <f t="shared" si="11"/>
        <v>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5">
        <f>T69+X69+AA69+AF69+AM69+AQ69+AW69+AZ69+BE69+BK69+AJ69</f>
        <v>0</v>
      </c>
      <c r="T69" s="5">
        <f>U69+V69+W69</f>
        <v>0</v>
      </c>
      <c r="U69" s="6"/>
      <c r="V69" s="6"/>
      <c r="W69" s="6"/>
      <c r="X69" s="5">
        <f>Y69+Z69</f>
        <v>0</v>
      </c>
      <c r="Y69" s="6"/>
      <c r="Z69" s="6"/>
      <c r="AA69" s="5">
        <f t="shared" si="12"/>
        <v>0</v>
      </c>
      <c r="AB69" s="6"/>
      <c r="AC69" s="6"/>
      <c r="AD69" s="6"/>
      <c r="AE69" s="6"/>
      <c r="AF69" s="5">
        <f>AG69+AH69+AI69</f>
        <v>0</v>
      </c>
      <c r="AG69" s="6"/>
      <c r="AH69" s="6"/>
      <c r="AI69" s="6"/>
      <c r="AJ69" s="5">
        <f>AK69+AL69</f>
        <v>0</v>
      </c>
      <c r="AK69" s="6"/>
      <c r="AL69" s="6"/>
      <c r="AM69" s="5">
        <f>AN69+AP69+AO69</f>
        <v>0</v>
      </c>
      <c r="AN69" s="6"/>
      <c r="AO69" s="6"/>
      <c r="AP69" s="6"/>
      <c r="AQ69" s="5">
        <f>AR69+AS69+AT69+AV69+AU69</f>
        <v>0</v>
      </c>
      <c r="AR69" s="6"/>
      <c r="AS69" s="7"/>
      <c r="AT69" s="7"/>
      <c r="AU69" s="7"/>
      <c r="AV69" s="7"/>
      <c r="AW69" s="8">
        <f>AX69+AY69</f>
        <v>0</v>
      </c>
      <c r="AX69" s="7"/>
      <c r="AY69" s="7"/>
      <c r="AZ69" s="8">
        <f>BA69+BB69+BD69+BC69</f>
        <v>0</v>
      </c>
      <c r="BA69" s="7"/>
      <c r="BB69" s="7"/>
      <c r="BC69" s="7"/>
      <c r="BD69" s="7"/>
      <c r="BE69" s="8">
        <f t="shared" si="13"/>
        <v>0</v>
      </c>
      <c r="BF69" s="7"/>
      <c r="BG69" s="7"/>
      <c r="BH69" s="7"/>
      <c r="BI69" s="10"/>
      <c r="BJ69" s="10"/>
      <c r="BK69" s="8">
        <f>BL69</f>
        <v>0</v>
      </c>
      <c r="BL69" s="7"/>
      <c r="BM69" s="10"/>
      <c r="BN69" s="11">
        <f t="shared" si="24"/>
        <v>0</v>
      </c>
    </row>
    <row r="70" spans="1:66" x14ac:dyDescent="0.25">
      <c r="A70" s="18"/>
      <c r="B70" s="18" t="s">
        <v>72</v>
      </c>
      <c r="C70" s="16">
        <f t="shared" ref="C70:AK70" si="29">C63+C64+C68+C69</f>
        <v>59850966</v>
      </c>
      <c r="D70" s="16">
        <f t="shared" si="29"/>
        <v>15145286</v>
      </c>
      <c r="E70" s="16">
        <f t="shared" si="29"/>
        <v>5401561</v>
      </c>
      <c r="F70" s="16">
        <f t="shared" si="29"/>
        <v>0</v>
      </c>
      <c r="G70" s="16"/>
      <c r="H70" s="16">
        <f t="shared" si="29"/>
        <v>0</v>
      </c>
      <c r="I70" s="16">
        <f t="shared" si="29"/>
        <v>0</v>
      </c>
      <c r="J70" s="16">
        <f t="shared" si="29"/>
        <v>0</v>
      </c>
      <c r="K70" s="16">
        <f t="shared" si="29"/>
        <v>0</v>
      </c>
      <c r="L70" s="16">
        <f t="shared" si="29"/>
        <v>0</v>
      </c>
      <c r="M70" s="16">
        <f t="shared" si="29"/>
        <v>0</v>
      </c>
      <c r="N70" s="16">
        <f t="shared" si="29"/>
        <v>1147828</v>
      </c>
      <c r="O70" s="16">
        <f t="shared" si="29"/>
        <v>0</v>
      </c>
      <c r="P70" s="16">
        <f t="shared" si="29"/>
        <v>0</v>
      </c>
      <c r="Q70" s="16">
        <f t="shared" si="29"/>
        <v>2100000</v>
      </c>
      <c r="R70" s="16"/>
      <c r="S70" s="16">
        <f t="shared" si="29"/>
        <v>26623209</v>
      </c>
      <c r="T70" s="16">
        <f t="shared" si="29"/>
        <v>774427</v>
      </c>
      <c r="U70" s="16">
        <f t="shared" si="29"/>
        <v>2427</v>
      </c>
      <c r="V70" s="16">
        <f t="shared" si="29"/>
        <v>0</v>
      </c>
      <c r="W70" s="16">
        <f t="shared" si="29"/>
        <v>772000</v>
      </c>
      <c r="X70" s="16">
        <f t="shared" si="29"/>
        <v>0</v>
      </c>
      <c r="Y70" s="16">
        <f t="shared" si="29"/>
        <v>0</v>
      </c>
      <c r="Z70" s="16">
        <f t="shared" si="29"/>
        <v>0</v>
      </c>
      <c r="AA70" s="16">
        <f t="shared" si="29"/>
        <v>7534437</v>
      </c>
      <c r="AB70" s="16">
        <f t="shared" si="29"/>
        <v>0</v>
      </c>
      <c r="AC70" s="16">
        <f t="shared" si="29"/>
        <v>2472762</v>
      </c>
      <c r="AD70" s="16">
        <f t="shared" si="29"/>
        <v>3858440</v>
      </c>
      <c r="AE70" s="16"/>
      <c r="AF70" s="16">
        <f t="shared" si="29"/>
        <v>3346899</v>
      </c>
      <c r="AG70" s="16">
        <f t="shared" si="29"/>
        <v>61657</v>
      </c>
      <c r="AH70" s="16">
        <f t="shared" si="29"/>
        <v>3285242</v>
      </c>
      <c r="AI70" s="16">
        <f t="shared" si="29"/>
        <v>0</v>
      </c>
      <c r="AJ70" s="16">
        <f t="shared" si="29"/>
        <v>0</v>
      </c>
      <c r="AK70" s="16">
        <f t="shared" si="29"/>
        <v>0</v>
      </c>
      <c r="AL70" s="16">
        <f t="shared" ref="AL70:BM70" si="30">AL63+AL64+AL68+AL69</f>
        <v>0</v>
      </c>
      <c r="AM70" s="16">
        <f t="shared" si="30"/>
        <v>0</v>
      </c>
      <c r="AN70" s="16">
        <f t="shared" si="30"/>
        <v>0</v>
      </c>
      <c r="AO70" s="16">
        <f t="shared" si="30"/>
        <v>0</v>
      </c>
      <c r="AP70" s="16">
        <f t="shared" si="30"/>
        <v>0</v>
      </c>
      <c r="AQ70" s="16">
        <f t="shared" si="30"/>
        <v>6218849</v>
      </c>
      <c r="AR70" s="16">
        <f t="shared" si="30"/>
        <v>0</v>
      </c>
      <c r="AS70" s="16">
        <f t="shared" si="30"/>
        <v>0</v>
      </c>
      <c r="AT70" s="16">
        <f t="shared" si="30"/>
        <v>0</v>
      </c>
      <c r="AU70" s="16">
        <f t="shared" si="30"/>
        <v>1403763</v>
      </c>
      <c r="AV70" s="16">
        <f t="shared" si="30"/>
        <v>4815086</v>
      </c>
      <c r="AW70" s="16">
        <f t="shared" si="30"/>
        <v>0</v>
      </c>
      <c r="AX70" s="16">
        <f t="shared" si="30"/>
        <v>0</v>
      </c>
      <c r="AY70" s="16">
        <f t="shared" si="30"/>
        <v>0</v>
      </c>
      <c r="AZ70" s="16">
        <f t="shared" si="30"/>
        <v>0</v>
      </c>
      <c r="BA70" s="16">
        <f t="shared" si="30"/>
        <v>0</v>
      </c>
      <c r="BB70" s="16">
        <f t="shared" si="30"/>
        <v>0</v>
      </c>
      <c r="BC70" s="16">
        <f t="shared" si="30"/>
        <v>0</v>
      </c>
      <c r="BD70" s="16">
        <f t="shared" si="30"/>
        <v>0</v>
      </c>
      <c r="BE70" s="16">
        <f t="shared" si="30"/>
        <v>8748597</v>
      </c>
      <c r="BF70" s="16">
        <f t="shared" si="30"/>
        <v>0</v>
      </c>
      <c r="BG70" s="16">
        <f t="shared" si="30"/>
        <v>22107</v>
      </c>
      <c r="BH70" s="16">
        <f t="shared" si="30"/>
        <v>2880437</v>
      </c>
      <c r="BI70" s="16">
        <f t="shared" si="30"/>
        <v>5067997</v>
      </c>
      <c r="BJ70" s="16"/>
      <c r="BK70" s="17">
        <f t="shared" si="30"/>
        <v>0</v>
      </c>
      <c r="BL70" s="17">
        <f t="shared" si="30"/>
        <v>0</v>
      </c>
      <c r="BM70" s="17">
        <f t="shared" si="30"/>
        <v>0</v>
      </c>
      <c r="BN70" s="11">
        <f t="shared" si="24"/>
        <v>33227757</v>
      </c>
    </row>
    <row r="71" spans="1:66" x14ac:dyDescent="0.25">
      <c r="C71" s="19">
        <f>C78</f>
        <v>59850966.769999996</v>
      </c>
      <c r="S71" s="19">
        <f>S78</f>
        <v>26623209.449999996</v>
      </c>
    </row>
    <row r="72" spans="1:66" x14ac:dyDescent="0.25">
      <c r="C72" s="20">
        <f>C70-C71</f>
        <v>-0.76999999582767487</v>
      </c>
      <c r="D72" s="21"/>
      <c r="S72" s="20">
        <f>S70-S71</f>
        <v>-0.44999999552965164</v>
      </c>
    </row>
    <row r="73" spans="1:66" x14ac:dyDescent="0.25">
      <c r="E73" s="20"/>
    </row>
    <row r="74" spans="1:66" s="22" customFormat="1" x14ac:dyDescent="0.25">
      <c r="B74" s="22" t="s">
        <v>73</v>
      </c>
      <c r="C74" s="23">
        <v>15145292.039999999</v>
      </c>
      <c r="S74" s="23">
        <v>15145286.43</v>
      </c>
    </row>
    <row r="75" spans="1:66" s="22" customFormat="1" x14ac:dyDescent="0.25">
      <c r="B75" s="22" t="s">
        <v>74</v>
      </c>
      <c r="C75" s="23">
        <v>40743745.229999997</v>
      </c>
      <c r="S75" s="23">
        <v>7671253.0599999996</v>
      </c>
    </row>
    <row r="76" spans="1:66" s="22" customFormat="1" x14ac:dyDescent="0.25">
      <c r="B76" s="22" t="s">
        <v>75</v>
      </c>
      <c r="C76" s="23">
        <v>936240.6</v>
      </c>
      <c r="S76" s="23">
        <v>932243.22</v>
      </c>
    </row>
    <row r="77" spans="1:66" s="22" customFormat="1" x14ac:dyDescent="0.25">
      <c r="B77" s="22" t="s">
        <v>76</v>
      </c>
      <c r="C77" s="23">
        <v>3025688.9</v>
      </c>
      <c r="S77" s="23">
        <v>2874426.74</v>
      </c>
    </row>
    <row r="78" spans="1:66" s="22" customFormat="1" x14ac:dyDescent="0.25">
      <c r="C78" s="24">
        <f>SUM(C74:C77)</f>
        <v>59850966.769999996</v>
      </c>
      <c r="S78" s="24">
        <f>SUM(S74:S77)</f>
        <v>26623209.449999996</v>
      </c>
    </row>
  </sheetData>
  <mergeCells count="67">
    <mergeCell ref="BN3:BN4"/>
    <mergeCell ref="BG3:BG4"/>
    <mergeCell ref="BH3:BH4"/>
    <mergeCell ref="BI3:BI4"/>
    <mergeCell ref="BK3:BK4"/>
    <mergeCell ref="BL3:BL4"/>
    <mergeCell ref="BC3:BC4"/>
    <mergeCell ref="BD3:BD4"/>
    <mergeCell ref="BE3:BE4"/>
    <mergeCell ref="BF3:BF4"/>
    <mergeCell ref="BM3:BM4"/>
    <mergeCell ref="AX3:AX4"/>
    <mergeCell ref="AY3:AY4"/>
    <mergeCell ref="AZ3:AZ4"/>
    <mergeCell ref="BA3:BA4"/>
    <mergeCell ref="BB3:BB4"/>
    <mergeCell ref="AS3:AS4"/>
    <mergeCell ref="AT3:AT4"/>
    <mergeCell ref="AU3:AU4"/>
    <mergeCell ref="AV3:AV4"/>
    <mergeCell ref="AW3:AW4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  <mergeCell ref="AC3:AC4"/>
    <mergeCell ref="AD3:AD4"/>
    <mergeCell ref="AF3:AF4"/>
    <mergeCell ref="AG3:AG4"/>
    <mergeCell ref="AH3:AH4"/>
    <mergeCell ref="X3:X4"/>
    <mergeCell ref="Y3:Y4"/>
    <mergeCell ref="Z3:Z4"/>
    <mergeCell ref="AA3:AA4"/>
    <mergeCell ref="AB3:AB4"/>
    <mergeCell ref="T3:T4"/>
    <mergeCell ref="U3:U4"/>
    <mergeCell ref="V3:V4"/>
    <mergeCell ref="R3:R4"/>
    <mergeCell ref="W3:W4"/>
    <mergeCell ref="N3:N4"/>
    <mergeCell ref="O3:O4"/>
    <mergeCell ref="P3:P4"/>
    <mergeCell ref="Q3:Q4"/>
    <mergeCell ref="S3:S4"/>
    <mergeCell ref="G3:G4"/>
    <mergeCell ref="AE3:AE4"/>
    <mergeCell ref="BJ3:BJ4"/>
    <mergeCell ref="A2:BG2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  <mergeCell ref="M3:M4"/>
  </mergeCells>
  <pageMargins left="0.15763888888888899" right="0.15763888888888899" top="0.15763888888888899" bottom="0.15763888888888899" header="0.51180555555555496" footer="0.51180555555555496"/>
  <pageSetup paperSize="8" firstPageNumber="0" pageOrder="overThenDown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MK82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75" sqref="G75"/>
    </sheetView>
  </sheetViews>
  <sheetFormatPr defaultRowHeight="13.2" x14ac:dyDescent="0.25"/>
  <cols>
    <col min="1" max="1" width="5.44140625" style="25" customWidth="1"/>
    <col min="2" max="2" width="17.5546875" style="25" customWidth="1"/>
    <col min="3" max="4" width="13.88671875" style="25" customWidth="1"/>
    <col min="5" max="12" width="12.109375" style="25" customWidth="1"/>
    <col min="13" max="13" width="13.5546875" style="25" customWidth="1"/>
    <col min="14" max="34" width="11" style="25" customWidth="1"/>
    <col min="35" max="36" width="12.44140625" style="25" customWidth="1"/>
    <col min="37" max="38" width="10.88671875" style="25" customWidth="1"/>
    <col min="39" max="39" width="13.109375" style="25" customWidth="1"/>
    <col min="40" max="47" width="10" style="25" customWidth="1"/>
    <col min="48" max="49" width="12" style="25" customWidth="1"/>
    <col min="50" max="52" width="10" style="25" customWidth="1"/>
    <col min="53" max="55" width="9.109375" style="25" customWidth="1"/>
    <col min="56" max="56" width="15.21875" style="25" customWidth="1"/>
    <col min="57" max="1025" width="9.109375" style="25" customWidth="1"/>
  </cols>
  <sheetData>
    <row r="1" spans="1:56" ht="26.25" customHeight="1" x14ac:dyDescent="0.25">
      <c r="A1" s="55" t="s">
        <v>2</v>
      </c>
      <c r="B1" s="55" t="s">
        <v>3</v>
      </c>
      <c r="C1" s="58" t="s">
        <v>77</v>
      </c>
      <c r="D1" s="59">
        <v>401502</v>
      </c>
      <c r="E1" s="60">
        <v>4208</v>
      </c>
      <c r="F1" s="61">
        <v>420875</v>
      </c>
      <c r="G1" s="60">
        <v>4808</v>
      </c>
      <c r="H1" s="62">
        <v>480815</v>
      </c>
      <c r="I1" s="61">
        <v>48081503</v>
      </c>
      <c r="J1" s="62">
        <v>480831</v>
      </c>
      <c r="K1" s="61">
        <v>48083103</v>
      </c>
      <c r="L1" s="61"/>
      <c r="M1" s="63" t="s">
        <v>78</v>
      </c>
      <c r="N1" s="60">
        <v>5108</v>
      </c>
      <c r="O1" s="61">
        <v>56</v>
      </c>
      <c r="P1" s="61">
        <v>58</v>
      </c>
      <c r="Q1" s="61">
        <v>71</v>
      </c>
      <c r="R1" s="60">
        <v>6108</v>
      </c>
      <c r="S1" s="61">
        <v>56</v>
      </c>
      <c r="T1" s="61">
        <v>58</v>
      </c>
      <c r="U1" s="60">
        <v>6508</v>
      </c>
      <c r="V1" s="61">
        <v>55</v>
      </c>
      <c r="W1" s="61">
        <v>58</v>
      </c>
      <c r="X1" s="60">
        <v>6708</v>
      </c>
      <c r="Y1" s="61">
        <v>56</v>
      </c>
      <c r="Z1" s="61">
        <v>58</v>
      </c>
      <c r="AA1" s="61">
        <v>71</v>
      </c>
      <c r="AB1" s="60">
        <v>6608</v>
      </c>
      <c r="AC1" s="61">
        <v>58</v>
      </c>
      <c r="AD1" s="61">
        <v>51</v>
      </c>
      <c r="AE1" s="60">
        <v>6808</v>
      </c>
      <c r="AF1" s="61">
        <v>56</v>
      </c>
      <c r="AG1" s="61">
        <v>71</v>
      </c>
      <c r="AH1" s="61">
        <v>58</v>
      </c>
      <c r="AI1" s="60">
        <v>7008</v>
      </c>
      <c r="AJ1" s="61">
        <v>55</v>
      </c>
      <c r="AK1" s="61">
        <v>56</v>
      </c>
      <c r="AL1" s="61">
        <v>58</v>
      </c>
      <c r="AM1" s="61">
        <v>71</v>
      </c>
      <c r="AN1" s="60">
        <v>7408</v>
      </c>
      <c r="AO1" s="61">
        <v>56</v>
      </c>
      <c r="AP1" s="61">
        <v>58</v>
      </c>
      <c r="AQ1" s="60">
        <v>8008</v>
      </c>
      <c r="AR1" s="61">
        <v>56</v>
      </c>
      <c r="AS1" s="61">
        <v>58</v>
      </c>
      <c r="AT1" s="61">
        <v>71</v>
      </c>
      <c r="AU1" s="61">
        <v>85</v>
      </c>
      <c r="AV1" s="60">
        <v>8408</v>
      </c>
      <c r="AW1" s="61">
        <v>55</v>
      </c>
      <c r="AX1" s="61">
        <v>56</v>
      </c>
      <c r="AY1" s="61">
        <v>58</v>
      </c>
      <c r="AZ1" s="61">
        <v>71</v>
      </c>
      <c r="BA1" s="60">
        <v>8708</v>
      </c>
      <c r="BB1" s="61">
        <v>56</v>
      </c>
      <c r="BC1" s="65"/>
      <c r="BD1" s="64" t="s">
        <v>6</v>
      </c>
    </row>
    <row r="2" spans="1:56" x14ac:dyDescent="0.25">
      <c r="A2" s="55"/>
      <c r="B2" s="55"/>
      <c r="C2" s="58"/>
      <c r="D2" s="59"/>
      <c r="E2" s="60"/>
      <c r="F2" s="61"/>
      <c r="G2" s="60"/>
      <c r="H2" s="62"/>
      <c r="I2" s="61"/>
      <c r="J2" s="62"/>
      <c r="K2" s="61"/>
      <c r="L2" s="61"/>
      <c r="M2" s="63"/>
      <c r="N2" s="60"/>
      <c r="O2" s="61"/>
      <c r="P2" s="61"/>
      <c r="Q2" s="61"/>
      <c r="R2" s="60"/>
      <c r="S2" s="61"/>
      <c r="T2" s="61"/>
      <c r="U2" s="60"/>
      <c r="V2" s="61"/>
      <c r="W2" s="61"/>
      <c r="X2" s="60"/>
      <c r="Y2" s="61"/>
      <c r="Z2" s="61"/>
      <c r="AA2" s="61"/>
      <c r="AB2" s="60"/>
      <c r="AC2" s="61"/>
      <c r="AD2" s="61"/>
      <c r="AE2" s="60"/>
      <c r="AF2" s="61"/>
      <c r="AG2" s="61"/>
      <c r="AH2" s="61"/>
      <c r="AI2" s="60"/>
      <c r="AJ2" s="61"/>
      <c r="AK2" s="61"/>
      <c r="AL2" s="61"/>
      <c r="AM2" s="61"/>
      <c r="AN2" s="60"/>
      <c r="AO2" s="61"/>
      <c r="AP2" s="61"/>
      <c r="AQ2" s="60"/>
      <c r="AR2" s="61"/>
      <c r="AS2" s="61"/>
      <c r="AT2" s="61"/>
      <c r="AU2" s="61"/>
      <c r="AV2" s="60"/>
      <c r="AW2" s="61"/>
      <c r="AX2" s="61"/>
      <c r="AY2" s="61"/>
      <c r="AZ2" s="61"/>
      <c r="BA2" s="60"/>
      <c r="BB2" s="61"/>
      <c r="BC2" s="65"/>
      <c r="BD2" s="64"/>
    </row>
    <row r="3" spans="1:56" x14ac:dyDescent="0.25">
      <c r="A3" s="26">
        <v>1</v>
      </c>
      <c r="B3" s="27" t="s">
        <v>7</v>
      </c>
      <c r="C3" s="28">
        <f t="shared" ref="C3:C34" si="0">G3+E3+D3</f>
        <v>0</v>
      </c>
      <c r="D3" s="29"/>
      <c r="E3" s="29">
        <f t="shared" ref="E3:E34" si="1">F3</f>
        <v>0</v>
      </c>
      <c r="F3" s="30"/>
      <c r="G3" s="29">
        <f t="shared" ref="G3:G34" si="2">J3+H3</f>
        <v>0</v>
      </c>
      <c r="H3" s="31">
        <f t="shared" ref="H3:H34" si="3">I3</f>
        <v>0</v>
      </c>
      <c r="I3" s="30"/>
      <c r="J3" s="31">
        <f t="shared" ref="J3:J34" si="4">K3</f>
        <v>0</v>
      </c>
      <c r="K3" s="30"/>
      <c r="L3" s="30"/>
      <c r="M3" s="28">
        <f t="shared" ref="M3:M34" si="5">N3+R3+U3+X3+AE3+AI3+AN3+AQ3+AV3+BA3+AB3</f>
        <v>0</v>
      </c>
      <c r="N3" s="29">
        <f t="shared" ref="N3:N34" si="6">O3+P3+Q3</f>
        <v>0</v>
      </c>
      <c r="O3" s="30"/>
      <c r="P3" s="30"/>
      <c r="Q3" s="30"/>
      <c r="R3" s="29">
        <f t="shared" ref="R3:R34" si="7">S3+T3</f>
        <v>0</v>
      </c>
      <c r="S3" s="30"/>
      <c r="T3" s="30"/>
      <c r="U3" s="29">
        <f t="shared" ref="U3:U34" si="8">V3+W3</f>
        <v>0</v>
      </c>
      <c r="V3" s="30"/>
      <c r="W3" s="30"/>
      <c r="X3" s="29">
        <f t="shared" ref="X3:X34" si="9">Y3+Z3+AA3</f>
        <v>0</v>
      </c>
      <c r="Y3" s="30"/>
      <c r="Z3" s="30"/>
      <c r="AA3" s="30"/>
      <c r="AB3" s="29">
        <f t="shared" ref="AB3:AB34" si="10">AC3+AD3</f>
        <v>0</v>
      </c>
      <c r="AC3" s="30"/>
      <c r="AD3" s="30"/>
      <c r="AE3" s="29">
        <f t="shared" ref="AE3:AE34" si="11">AF3+AH3+AG3</f>
        <v>0</v>
      </c>
      <c r="AF3" s="30"/>
      <c r="AG3" s="30"/>
      <c r="AH3" s="30"/>
      <c r="AI3" s="29">
        <f t="shared" ref="AI3:AI34" si="12">AJ3+AK3+AL3+AM3</f>
        <v>0</v>
      </c>
      <c r="AJ3" s="30"/>
      <c r="AK3" s="32"/>
      <c r="AL3" s="32"/>
      <c r="AM3" s="32"/>
      <c r="AN3" s="33">
        <f t="shared" ref="AN3:AN34" si="13">AO3+AP3</f>
        <v>0</v>
      </c>
      <c r="AO3" s="32"/>
      <c r="AP3" s="32"/>
      <c r="AQ3" s="33">
        <f t="shared" ref="AQ3:AQ34" si="14">AR3+AS3+AU3+AT3</f>
        <v>0</v>
      </c>
      <c r="AR3" s="32"/>
      <c r="AS3" s="32"/>
      <c r="AT3" s="32"/>
      <c r="AU3" s="32"/>
      <c r="AV3" s="33">
        <f t="shared" ref="AV3:AV34" si="15">AW3+AX3+AY3+AZ3</f>
        <v>0</v>
      </c>
      <c r="AW3" s="34"/>
      <c r="AX3" s="32"/>
      <c r="AY3" s="32"/>
      <c r="AZ3" s="35"/>
      <c r="BA3" s="33">
        <f t="shared" ref="BA3:BA34" si="16">BB3</f>
        <v>0</v>
      </c>
      <c r="BB3" s="32"/>
      <c r="BC3" s="36"/>
      <c r="BD3" s="37">
        <f t="shared" ref="BD3:BD34" si="17">C3-M3</f>
        <v>0</v>
      </c>
    </row>
    <row r="4" spans="1:56" x14ac:dyDescent="0.25">
      <c r="A4" s="26">
        <v>2</v>
      </c>
      <c r="B4" s="27" t="s">
        <v>8</v>
      </c>
      <c r="C4" s="28">
        <f t="shared" si="0"/>
        <v>0</v>
      </c>
      <c r="D4" s="29"/>
      <c r="E4" s="29">
        <f t="shared" si="1"/>
        <v>0</v>
      </c>
      <c r="F4" s="30"/>
      <c r="G4" s="29">
        <f t="shared" si="2"/>
        <v>0</v>
      </c>
      <c r="H4" s="31">
        <f t="shared" si="3"/>
        <v>0</v>
      </c>
      <c r="I4" s="30"/>
      <c r="J4" s="31">
        <f t="shared" si="4"/>
        <v>0</v>
      </c>
      <c r="K4" s="30"/>
      <c r="L4" s="30"/>
      <c r="M4" s="28">
        <f t="shared" si="5"/>
        <v>0</v>
      </c>
      <c r="N4" s="29">
        <f t="shared" si="6"/>
        <v>0</v>
      </c>
      <c r="O4" s="30"/>
      <c r="P4" s="30"/>
      <c r="Q4" s="30"/>
      <c r="R4" s="29">
        <f t="shared" si="7"/>
        <v>0</v>
      </c>
      <c r="S4" s="30"/>
      <c r="T4" s="30"/>
      <c r="U4" s="29">
        <f t="shared" si="8"/>
        <v>0</v>
      </c>
      <c r="V4" s="30"/>
      <c r="W4" s="30"/>
      <c r="X4" s="29">
        <f t="shared" si="9"/>
        <v>0</v>
      </c>
      <c r="Y4" s="30"/>
      <c r="Z4" s="30"/>
      <c r="AA4" s="30"/>
      <c r="AB4" s="29">
        <f t="shared" si="10"/>
        <v>0</v>
      </c>
      <c r="AC4" s="30"/>
      <c r="AD4" s="30"/>
      <c r="AE4" s="29">
        <f t="shared" si="11"/>
        <v>0</v>
      </c>
      <c r="AF4" s="30"/>
      <c r="AG4" s="30"/>
      <c r="AH4" s="30"/>
      <c r="AI4" s="29">
        <f t="shared" si="12"/>
        <v>0</v>
      </c>
      <c r="AJ4" s="30"/>
      <c r="AK4" s="32"/>
      <c r="AL4" s="32"/>
      <c r="AM4" s="32"/>
      <c r="AN4" s="33">
        <f t="shared" si="13"/>
        <v>0</v>
      </c>
      <c r="AO4" s="32"/>
      <c r="AP4" s="32"/>
      <c r="AQ4" s="33">
        <f t="shared" si="14"/>
        <v>0</v>
      </c>
      <c r="AR4" s="32"/>
      <c r="AS4" s="32"/>
      <c r="AT4" s="32"/>
      <c r="AU4" s="32"/>
      <c r="AV4" s="33">
        <f t="shared" si="15"/>
        <v>0</v>
      </c>
      <c r="AW4" s="34"/>
      <c r="AX4" s="32"/>
      <c r="AY4" s="32"/>
      <c r="AZ4" s="35"/>
      <c r="BA4" s="33">
        <f t="shared" si="16"/>
        <v>0</v>
      </c>
      <c r="BB4" s="32"/>
      <c r="BC4" s="36"/>
      <c r="BD4" s="37">
        <f t="shared" si="17"/>
        <v>0</v>
      </c>
    </row>
    <row r="5" spans="1:56" x14ac:dyDescent="0.25">
      <c r="A5" s="26">
        <v>3</v>
      </c>
      <c r="B5" s="27" t="s">
        <v>9</v>
      </c>
      <c r="C5" s="28">
        <f t="shared" si="0"/>
        <v>0</v>
      </c>
      <c r="D5" s="29"/>
      <c r="E5" s="29">
        <f t="shared" si="1"/>
        <v>0</v>
      </c>
      <c r="F5" s="30"/>
      <c r="G5" s="29">
        <f t="shared" si="2"/>
        <v>0</v>
      </c>
      <c r="H5" s="31">
        <f t="shared" si="3"/>
        <v>0</v>
      </c>
      <c r="I5" s="30"/>
      <c r="J5" s="31">
        <f t="shared" si="4"/>
        <v>0</v>
      </c>
      <c r="K5" s="30"/>
      <c r="L5" s="30"/>
      <c r="M5" s="28">
        <f t="shared" si="5"/>
        <v>0</v>
      </c>
      <c r="N5" s="29">
        <f t="shared" si="6"/>
        <v>0</v>
      </c>
      <c r="O5" s="30"/>
      <c r="P5" s="30"/>
      <c r="Q5" s="30"/>
      <c r="R5" s="29">
        <f t="shared" si="7"/>
        <v>0</v>
      </c>
      <c r="S5" s="30"/>
      <c r="T5" s="30"/>
      <c r="U5" s="29">
        <f t="shared" si="8"/>
        <v>0</v>
      </c>
      <c r="V5" s="30"/>
      <c r="W5" s="30"/>
      <c r="X5" s="29">
        <f t="shared" si="9"/>
        <v>0</v>
      </c>
      <c r="Y5" s="30"/>
      <c r="Z5" s="30"/>
      <c r="AA5" s="30"/>
      <c r="AB5" s="29">
        <f t="shared" si="10"/>
        <v>0</v>
      </c>
      <c r="AC5" s="30"/>
      <c r="AD5" s="30"/>
      <c r="AE5" s="29">
        <f t="shared" si="11"/>
        <v>0</v>
      </c>
      <c r="AF5" s="30"/>
      <c r="AG5" s="30"/>
      <c r="AH5" s="30"/>
      <c r="AI5" s="29">
        <f t="shared" si="12"/>
        <v>0</v>
      </c>
      <c r="AJ5" s="30"/>
      <c r="AK5" s="32"/>
      <c r="AL5" s="32"/>
      <c r="AM5" s="32"/>
      <c r="AN5" s="33">
        <f t="shared" si="13"/>
        <v>0</v>
      </c>
      <c r="AO5" s="32"/>
      <c r="AP5" s="32"/>
      <c r="AQ5" s="33">
        <f t="shared" si="14"/>
        <v>0</v>
      </c>
      <c r="AR5" s="32"/>
      <c r="AS5" s="32"/>
      <c r="AT5" s="32"/>
      <c r="AU5" s="32"/>
      <c r="AV5" s="33">
        <f t="shared" si="15"/>
        <v>0</v>
      </c>
      <c r="AW5" s="34"/>
      <c r="AX5" s="32"/>
      <c r="AY5" s="32"/>
      <c r="AZ5" s="35"/>
      <c r="BA5" s="33">
        <f t="shared" si="16"/>
        <v>0</v>
      </c>
      <c r="BB5" s="32"/>
      <c r="BC5" s="36"/>
      <c r="BD5" s="37">
        <f t="shared" si="17"/>
        <v>0</v>
      </c>
    </row>
    <row r="6" spans="1:56" x14ac:dyDescent="0.25">
      <c r="A6" s="26">
        <v>4</v>
      </c>
      <c r="B6" s="27" t="s">
        <v>10</v>
      </c>
      <c r="C6" s="28">
        <f t="shared" si="0"/>
        <v>0</v>
      </c>
      <c r="D6" s="29"/>
      <c r="E6" s="29">
        <f t="shared" si="1"/>
        <v>0</v>
      </c>
      <c r="F6" s="30"/>
      <c r="G6" s="29">
        <f t="shared" si="2"/>
        <v>0</v>
      </c>
      <c r="H6" s="31">
        <f t="shared" si="3"/>
        <v>0</v>
      </c>
      <c r="I6" s="30"/>
      <c r="J6" s="31">
        <f t="shared" si="4"/>
        <v>0</v>
      </c>
      <c r="K6" s="30"/>
      <c r="L6" s="30"/>
      <c r="M6" s="28">
        <f t="shared" si="5"/>
        <v>0</v>
      </c>
      <c r="N6" s="29">
        <f t="shared" si="6"/>
        <v>0</v>
      </c>
      <c r="O6" s="30"/>
      <c r="P6" s="30"/>
      <c r="Q6" s="30"/>
      <c r="R6" s="29">
        <f t="shared" si="7"/>
        <v>0</v>
      </c>
      <c r="S6" s="30"/>
      <c r="T6" s="30"/>
      <c r="U6" s="29">
        <f t="shared" si="8"/>
        <v>0</v>
      </c>
      <c r="V6" s="30"/>
      <c r="W6" s="30"/>
      <c r="X6" s="29">
        <f t="shared" si="9"/>
        <v>0</v>
      </c>
      <c r="Y6" s="30"/>
      <c r="Z6" s="30"/>
      <c r="AA6" s="30"/>
      <c r="AB6" s="29">
        <f t="shared" si="10"/>
        <v>0</v>
      </c>
      <c r="AC6" s="30"/>
      <c r="AD6" s="30"/>
      <c r="AE6" s="29">
        <f t="shared" si="11"/>
        <v>0</v>
      </c>
      <c r="AF6" s="30"/>
      <c r="AG6" s="30"/>
      <c r="AH6" s="30"/>
      <c r="AI6" s="29">
        <f t="shared" si="12"/>
        <v>0</v>
      </c>
      <c r="AJ6" s="30"/>
      <c r="AK6" s="32"/>
      <c r="AL6" s="32"/>
      <c r="AM6" s="32"/>
      <c r="AN6" s="33">
        <f t="shared" si="13"/>
        <v>0</v>
      </c>
      <c r="AO6" s="32"/>
      <c r="AP6" s="32"/>
      <c r="AQ6" s="33">
        <f t="shared" si="14"/>
        <v>0</v>
      </c>
      <c r="AR6" s="32"/>
      <c r="AS6" s="32"/>
      <c r="AT6" s="32"/>
      <c r="AU6" s="32"/>
      <c r="AV6" s="33">
        <f t="shared" si="15"/>
        <v>0</v>
      </c>
      <c r="AW6" s="34"/>
      <c r="AX6" s="32"/>
      <c r="AY6" s="32"/>
      <c r="AZ6" s="35"/>
      <c r="BA6" s="33">
        <f t="shared" si="16"/>
        <v>0</v>
      </c>
      <c r="BB6" s="32"/>
      <c r="BC6" s="36"/>
      <c r="BD6" s="37">
        <f t="shared" si="17"/>
        <v>0</v>
      </c>
    </row>
    <row r="7" spans="1:56" x14ac:dyDescent="0.25">
      <c r="A7" s="26">
        <v>5</v>
      </c>
      <c r="B7" s="27" t="s">
        <v>11</v>
      </c>
      <c r="C7" s="28">
        <f t="shared" si="0"/>
        <v>0</v>
      </c>
      <c r="D7" s="29"/>
      <c r="E7" s="29">
        <f t="shared" si="1"/>
        <v>0</v>
      </c>
      <c r="F7" s="30"/>
      <c r="G7" s="29">
        <f t="shared" si="2"/>
        <v>0</v>
      </c>
      <c r="H7" s="31">
        <f t="shared" si="3"/>
        <v>0</v>
      </c>
      <c r="I7" s="30"/>
      <c r="J7" s="31">
        <f t="shared" si="4"/>
        <v>0</v>
      </c>
      <c r="K7" s="30"/>
      <c r="L7" s="30"/>
      <c r="M7" s="28">
        <f t="shared" si="5"/>
        <v>0</v>
      </c>
      <c r="N7" s="29">
        <f t="shared" si="6"/>
        <v>0</v>
      </c>
      <c r="O7" s="30"/>
      <c r="P7" s="30"/>
      <c r="Q7" s="30"/>
      <c r="R7" s="29">
        <f t="shared" si="7"/>
        <v>0</v>
      </c>
      <c r="S7" s="30"/>
      <c r="T7" s="30"/>
      <c r="U7" s="29">
        <f t="shared" si="8"/>
        <v>0</v>
      </c>
      <c r="V7" s="30"/>
      <c r="W7" s="30"/>
      <c r="X7" s="29">
        <f t="shared" si="9"/>
        <v>0</v>
      </c>
      <c r="Y7" s="30"/>
      <c r="Z7" s="30"/>
      <c r="AA7" s="30"/>
      <c r="AB7" s="29">
        <f t="shared" si="10"/>
        <v>0</v>
      </c>
      <c r="AC7" s="30"/>
      <c r="AD7" s="30"/>
      <c r="AE7" s="29">
        <f t="shared" si="11"/>
        <v>0</v>
      </c>
      <c r="AF7" s="30"/>
      <c r="AG7" s="30"/>
      <c r="AH7" s="30"/>
      <c r="AI7" s="29">
        <f t="shared" si="12"/>
        <v>0</v>
      </c>
      <c r="AJ7" s="30"/>
      <c r="AK7" s="32"/>
      <c r="AL7" s="32"/>
      <c r="AM7" s="32"/>
      <c r="AN7" s="33">
        <f t="shared" si="13"/>
        <v>0</v>
      </c>
      <c r="AO7" s="32"/>
      <c r="AP7" s="32"/>
      <c r="AQ7" s="33">
        <f t="shared" si="14"/>
        <v>0</v>
      </c>
      <c r="AR7" s="32"/>
      <c r="AS7" s="32"/>
      <c r="AT7" s="32"/>
      <c r="AU7" s="32"/>
      <c r="AV7" s="33">
        <f t="shared" si="15"/>
        <v>0</v>
      </c>
      <c r="AW7" s="34"/>
      <c r="AX7" s="32"/>
      <c r="AY7" s="32"/>
      <c r="AZ7" s="35"/>
      <c r="BA7" s="33">
        <f t="shared" si="16"/>
        <v>0</v>
      </c>
      <c r="BB7" s="32"/>
      <c r="BC7" s="36"/>
      <c r="BD7" s="37">
        <f t="shared" si="17"/>
        <v>0</v>
      </c>
    </row>
    <row r="8" spans="1:56" x14ac:dyDescent="0.25">
      <c r="A8" s="26">
        <v>6</v>
      </c>
      <c r="B8" s="27" t="s">
        <v>12</v>
      </c>
      <c r="C8" s="28">
        <f t="shared" si="0"/>
        <v>0</v>
      </c>
      <c r="D8" s="29"/>
      <c r="E8" s="29">
        <f t="shared" si="1"/>
        <v>0</v>
      </c>
      <c r="F8" s="30"/>
      <c r="G8" s="29">
        <f t="shared" si="2"/>
        <v>0</v>
      </c>
      <c r="H8" s="31">
        <f t="shared" si="3"/>
        <v>0</v>
      </c>
      <c r="I8" s="30"/>
      <c r="J8" s="31">
        <f t="shared" si="4"/>
        <v>0</v>
      </c>
      <c r="K8" s="30"/>
      <c r="L8" s="30"/>
      <c r="M8" s="28">
        <f t="shared" si="5"/>
        <v>0</v>
      </c>
      <c r="N8" s="29">
        <f t="shared" si="6"/>
        <v>0</v>
      </c>
      <c r="O8" s="30"/>
      <c r="P8" s="30"/>
      <c r="Q8" s="30"/>
      <c r="R8" s="29">
        <f t="shared" si="7"/>
        <v>0</v>
      </c>
      <c r="S8" s="30"/>
      <c r="T8" s="30"/>
      <c r="U8" s="29">
        <f t="shared" si="8"/>
        <v>0</v>
      </c>
      <c r="V8" s="30"/>
      <c r="W8" s="30"/>
      <c r="X8" s="29">
        <f t="shared" si="9"/>
        <v>0</v>
      </c>
      <c r="Y8" s="30"/>
      <c r="Z8" s="30"/>
      <c r="AA8" s="30"/>
      <c r="AB8" s="29">
        <f t="shared" si="10"/>
        <v>0</v>
      </c>
      <c r="AC8" s="30"/>
      <c r="AD8" s="30"/>
      <c r="AE8" s="29">
        <f t="shared" si="11"/>
        <v>0</v>
      </c>
      <c r="AF8" s="30"/>
      <c r="AG8" s="30"/>
      <c r="AH8" s="30"/>
      <c r="AI8" s="29">
        <f t="shared" si="12"/>
        <v>0</v>
      </c>
      <c r="AJ8" s="30"/>
      <c r="AK8" s="32"/>
      <c r="AL8" s="32"/>
      <c r="AM8" s="32"/>
      <c r="AN8" s="33">
        <f t="shared" si="13"/>
        <v>0</v>
      </c>
      <c r="AO8" s="32"/>
      <c r="AP8" s="32"/>
      <c r="AQ8" s="33">
        <f t="shared" si="14"/>
        <v>0</v>
      </c>
      <c r="AR8" s="32"/>
      <c r="AS8" s="32"/>
      <c r="AT8" s="32"/>
      <c r="AU8" s="32"/>
      <c r="AV8" s="33">
        <f t="shared" si="15"/>
        <v>0</v>
      </c>
      <c r="AW8" s="34"/>
      <c r="AX8" s="32"/>
      <c r="AY8" s="32"/>
      <c r="AZ8" s="35"/>
      <c r="BA8" s="33">
        <f t="shared" si="16"/>
        <v>0</v>
      </c>
      <c r="BB8" s="32"/>
      <c r="BC8" s="36"/>
      <c r="BD8" s="37">
        <f t="shared" si="17"/>
        <v>0</v>
      </c>
    </row>
    <row r="9" spans="1:56" x14ac:dyDescent="0.25">
      <c r="A9" s="26">
        <v>7</v>
      </c>
      <c r="B9" s="27" t="s">
        <v>13</v>
      </c>
      <c r="C9" s="28">
        <f t="shared" si="0"/>
        <v>0</v>
      </c>
      <c r="D9" s="29"/>
      <c r="E9" s="29">
        <f t="shared" si="1"/>
        <v>0</v>
      </c>
      <c r="F9" s="30"/>
      <c r="G9" s="29">
        <f t="shared" si="2"/>
        <v>0</v>
      </c>
      <c r="H9" s="31">
        <f t="shared" si="3"/>
        <v>0</v>
      </c>
      <c r="I9" s="30"/>
      <c r="J9" s="31">
        <f t="shared" si="4"/>
        <v>0</v>
      </c>
      <c r="K9" s="30"/>
      <c r="L9" s="30"/>
      <c r="M9" s="28">
        <f t="shared" si="5"/>
        <v>0</v>
      </c>
      <c r="N9" s="29">
        <f t="shared" si="6"/>
        <v>0</v>
      </c>
      <c r="O9" s="30"/>
      <c r="P9" s="30"/>
      <c r="Q9" s="30"/>
      <c r="R9" s="29">
        <f t="shared" si="7"/>
        <v>0</v>
      </c>
      <c r="S9" s="30"/>
      <c r="T9" s="30"/>
      <c r="U9" s="29">
        <f t="shared" si="8"/>
        <v>0</v>
      </c>
      <c r="V9" s="30"/>
      <c r="W9" s="30"/>
      <c r="X9" s="29">
        <f t="shared" si="9"/>
        <v>0</v>
      </c>
      <c r="Y9" s="30"/>
      <c r="Z9" s="30"/>
      <c r="AA9" s="30"/>
      <c r="AB9" s="29">
        <f t="shared" si="10"/>
        <v>0</v>
      </c>
      <c r="AC9" s="30"/>
      <c r="AD9" s="30"/>
      <c r="AE9" s="29">
        <f t="shared" si="11"/>
        <v>0</v>
      </c>
      <c r="AF9" s="30"/>
      <c r="AG9" s="30"/>
      <c r="AH9" s="30"/>
      <c r="AI9" s="29">
        <f t="shared" si="12"/>
        <v>0</v>
      </c>
      <c r="AJ9" s="30"/>
      <c r="AK9" s="32"/>
      <c r="AL9" s="32"/>
      <c r="AM9" s="32"/>
      <c r="AN9" s="33">
        <f t="shared" si="13"/>
        <v>0</v>
      </c>
      <c r="AO9" s="32"/>
      <c r="AP9" s="32"/>
      <c r="AQ9" s="33">
        <f t="shared" si="14"/>
        <v>0</v>
      </c>
      <c r="AR9" s="32"/>
      <c r="AS9" s="32"/>
      <c r="AT9" s="32"/>
      <c r="AU9" s="32"/>
      <c r="AV9" s="33">
        <f t="shared" si="15"/>
        <v>0</v>
      </c>
      <c r="AW9" s="34"/>
      <c r="AX9" s="32"/>
      <c r="AY9" s="32"/>
      <c r="AZ9" s="35"/>
      <c r="BA9" s="33">
        <f t="shared" si="16"/>
        <v>0</v>
      </c>
      <c r="BB9" s="32"/>
      <c r="BC9" s="36"/>
      <c r="BD9" s="37">
        <f t="shared" si="17"/>
        <v>0</v>
      </c>
    </row>
    <row r="10" spans="1:56" x14ac:dyDescent="0.25">
      <c r="A10" s="26">
        <v>8</v>
      </c>
      <c r="B10" s="27" t="s">
        <v>14</v>
      </c>
      <c r="C10" s="28">
        <f t="shared" si="0"/>
        <v>0</v>
      </c>
      <c r="D10" s="29"/>
      <c r="E10" s="29">
        <f t="shared" si="1"/>
        <v>0</v>
      </c>
      <c r="F10" s="30"/>
      <c r="G10" s="29">
        <f t="shared" si="2"/>
        <v>0</v>
      </c>
      <c r="H10" s="31">
        <f t="shared" si="3"/>
        <v>0</v>
      </c>
      <c r="I10" s="30"/>
      <c r="J10" s="31">
        <f t="shared" si="4"/>
        <v>0</v>
      </c>
      <c r="K10" s="30"/>
      <c r="L10" s="30"/>
      <c r="M10" s="28">
        <f t="shared" si="5"/>
        <v>0</v>
      </c>
      <c r="N10" s="29">
        <f t="shared" si="6"/>
        <v>0</v>
      </c>
      <c r="O10" s="30"/>
      <c r="P10" s="30"/>
      <c r="Q10" s="30"/>
      <c r="R10" s="29">
        <f t="shared" si="7"/>
        <v>0</v>
      </c>
      <c r="S10" s="30"/>
      <c r="T10" s="30"/>
      <c r="U10" s="29">
        <f t="shared" si="8"/>
        <v>0</v>
      </c>
      <c r="V10" s="30"/>
      <c r="W10" s="30"/>
      <c r="X10" s="29">
        <f t="shared" si="9"/>
        <v>0</v>
      </c>
      <c r="Y10" s="30"/>
      <c r="Z10" s="30"/>
      <c r="AA10" s="30"/>
      <c r="AB10" s="29">
        <f t="shared" si="10"/>
        <v>0</v>
      </c>
      <c r="AC10" s="30"/>
      <c r="AD10" s="30"/>
      <c r="AE10" s="29">
        <f t="shared" si="11"/>
        <v>0</v>
      </c>
      <c r="AF10" s="30"/>
      <c r="AG10" s="30"/>
      <c r="AH10" s="30"/>
      <c r="AI10" s="29">
        <f t="shared" si="12"/>
        <v>0</v>
      </c>
      <c r="AJ10" s="30"/>
      <c r="AK10" s="32"/>
      <c r="AL10" s="32"/>
      <c r="AM10" s="32"/>
      <c r="AN10" s="33">
        <f t="shared" si="13"/>
        <v>0</v>
      </c>
      <c r="AO10" s="32"/>
      <c r="AP10" s="32"/>
      <c r="AQ10" s="33">
        <f t="shared" si="14"/>
        <v>0</v>
      </c>
      <c r="AR10" s="32"/>
      <c r="AS10" s="32"/>
      <c r="AT10" s="32"/>
      <c r="AU10" s="32"/>
      <c r="AV10" s="33">
        <f t="shared" si="15"/>
        <v>0</v>
      </c>
      <c r="AW10" s="34"/>
      <c r="AX10" s="32"/>
      <c r="AY10" s="32"/>
      <c r="AZ10" s="35"/>
      <c r="BA10" s="33">
        <f t="shared" si="16"/>
        <v>0</v>
      </c>
      <c r="BB10" s="32"/>
      <c r="BC10" s="36"/>
      <c r="BD10" s="37">
        <f t="shared" si="17"/>
        <v>0</v>
      </c>
    </row>
    <row r="11" spans="1:56" x14ac:dyDescent="0.25">
      <c r="A11" s="26">
        <v>9</v>
      </c>
      <c r="B11" s="27" t="s">
        <v>15</v>
      </c>
      <c r="C11" s="28">
        <f t="shared" si="0"/>
        <v>0</v>
      </c>
      <c r="D11" s="29"/>
      <c r="E11" s="29">
        <f t="shared" si="1"/>
        <v>0</v>
      </c>
      <c r="F11" s="30"/>
      <c r="G11" s="29">
        <f t="shared" si="2"/>
        <v>0</v>
      </c>
      <c r="H11" s="31">
        <f t="shared" si="3"/>
        <v>0</v>
      </c>
      <c r="I11" s="30"/>
      <c r="J11" s="31">
        <f t="shared" si="4"/>
        <v>0</v>
      </c>
      <c r="K11" s="30"/>
      <c r="L11" s="30"/>
      <c r="M11" s="28">
        <f t="shared" si="5"/>
        <v>0</v>
      </c>
      <c r="N11" s="29">
        <f t="shared" si="6"/>
        <v>0</v>
      </c>
      <c r="O11" s="30"/>
      <c r="P11" s="30"/>
      <c r="Q11" s="30"/>
      <c r="R11" s="29">
        <f t="shared" si="7"/>
        <v>0</v>
      </c>
      <c r="S11" s="30"/>
      <c r="T11" s="30"/>
      <c r="U11" s="29">
        <f t="shared" si="8"/>
        <v>0</v>
      </c>
      <c r="V11" s="30"/>
      <c r="W11" s="30"/>
      <c r="X11" s="29">
        <f t="shared" si="9"/>
        <v>0</v>
      </c>
      <c r="Y11" s="30"/>
      <c r="Z11" s="30"/>
      <c r="AA11" s="30"/>
      <c r="AB11" s="29">
        <f t="shared" si="10"/>
        <v>0</v>
      </c>
      <c r="AC11" s="30"/>
      <c r="AD11" s="30"/>
      <c r="AE11" s="29">
        <f t="shared" si="11"/>
        <v>0</v>
      </c>
      <c r="AF11" s="30"/>
      <c r="AG11" s="30"/>
      <c r="AH11" s="30"/>
      <c r="AI11" s="29">
        <f t="shared" si="12"/>
        <v>0</v>
      </c>
      <c r="AJ11" s="30"/>
      <c r="AK11" s="32"/>
      <c r="AL11" s="32"/>
      <c r="AM11" s="32"/>
      <c r="AN11" s="33">
        <f t="shared" si="13"/>
        <v>0</v>
      </c>
      <c r="AO11" s="32"/>
      <c r="AP11" s="32"/>
      <c r="AQ11" s="33">
        <f t="shared" si="14"/>
        <v>0</v>
      </c>
      <c r="AR11" s="32"/>
      <c r="AS11" s="32"/>
      <c r="AT11" s="32"/>
      <c r="AU11" s="32"/>
      <c r="AV11" s="33">
        <f t="shared" si="15"/>
        <v>0</v>
      </c>
      <c r="AW11" s="34"/>
      <c r="AX11" s="32"/>
      <c r="AY11" s="32"/>
      <c r="AZ11" s="35"/>
      <c r="BA11" s="33">
        <f t="shared" si="16"/>
        <v>0</v>
      </c>
      <c r="BB11" s="32"/>
      <c r="BC11" s="36"/>
      <c r="BD11" s="37">
        <f t="shared" si="17"/>
        <v>0</v>
      </c>
    </row>
    <row r="12" spans="1:56" x14ac:dyDescent="0.25">
      <c r="A12" s="26">
        <v>10</v>
      </c>
      <c r="B12" s="27" t="s">
        <v>16</v>
      </c>
      <c r="C12" s="28">
        <f t="shared" si="0"/>
        <v>0</v>
      </c>
      <c r="D12" s="29"/>
      <c r="E12" s="29">
        <f t="shared" si="1"/>
        <v>0</v>
      </c>
      <c r="F12" s="30"/>
      <c r="G12" s="29">
        <f t="shared" si="2"/>
        <v>0</v>
      </c>
      <c r="H12" s="31">
        <f t="shared" si="3"/>
        <v>0</v>
      </c>
      <c r="I12" s="30"/>
      <c r="J12" s="31">
        <f t="shared" si="4"/>
        <v>0</v>
      </c>
      <c r="K12" s="30"/>
      <c r="L12" s="30"/>
      <c r="M12" s="28">
        <f t="shared" si="5"/>
        <v>0</v>
      </c>
      <c r="N12" s="29">
        <f t="shared" si="6"/>
        <v>0</v>
      </c>
      <c r="O12" s="30"/>
      <c r="P12" s="30"/>
      <c r="Q12" s="30"/>
      <c r="R12" s="29">
        <f t="shared" si="7"/>
        <v>0</v>
      </c>
      <c r="S12" s="30"/>
      <c r="T12" s="30"/>
      <c r="U12" s="29">
        <f t="shared" si="8"/>
        <v>0</v>
      </c>
      <c r="V12" s="30"/>
      <c r="W12" s="30"/>
      <c r="X12" s="29">
        <f t="shared" si="9"/>
        <v>0</v>
      </c>
      <c r="Y12" s="30"/>
      <c r="Z12" s="30"/>
      <c r="AA12" s="30"/>
      <c r="AB12" s="29">
        <f t="shared" si="10"/>
        <v>0</v>
      </c>
      <c r="AC12" s="30"/>
      <c r="AD12" s="30"/>
      <c r="AE12" s="29">
        <f t="shared" si="11"/>
        <v>0</v>
      </c>
      <c r="AF12" s="30"/>
      <c r="AG12" s="30"/>
      <c r="AH12" s="30"/>
      <c r="AI12" s="29">
        <f t="shared" si="12"/>
        <v>0</v>
      </c>
      <c r="AJ12" s="30"/>
      <c r="AK12" s="32"/>
      <c r="AL12" s="32"/>
      <c r="AM12" s="32"/>
      <c r="AN12" s="33">
        <f t="shared" si="13"/>
        <v>0</v>
      </c>
      <c r="AO12" s="32"/>
      <c r="AP12" s="32"/>
      <c r="AQ12" s="33">
        <f t="shared" si="14"/>
        <v>0</v>
      </c>
      <c r="AR12" s="32"/>
      <c r="AS12" s="32"/>
      <c r="AT12" s="32"/>
      <c r="AU12" s="32"/>
      <c r="AV12" s="33">
        <f t="shared" si="15"/>
        <v>0</v>
      </c>
      <c r="AW12" s="34"/>
      <c r="AX12" s="32"/>
      <c r="AY12" s="32"/>
      <c r="AZ12" s="35"/>
      <c r="BA12" s="33">
        <f t="shared" si="16"/>
        <v>0</v>
      </c>
      <c r="BB12" s="32"/>
      <c r="BC12" s="36"/>
      <c r="BD12" s="37">
        <f t="shared" si="17"/>
        <v>0</v>
      </c>
    </row>
    <row r="13" spans="1:56" x14ac:dyDescent="0.25">
      <c r="A13" s="26">
        <v>11</v>
      </c>
      <c r="B13" s="27" t="s">
        <v>17</v>
      </c>
      <c r="C13" s="28">
        <f t="shared" si="0"/>
        <v>0</v>
      </c>
      <c r="D13" s="29"/>
      <c r="E13" s="29">
        <f t="shared" si="1"/>
        <v>0</v>
      </c>
      <c r="F13" s="30"/>
      <c r="G13" s="29">
        <f t="shared" si="2"/>
        <v>0</v>
      </c>
      <c r="H13" s="31">
        <f t="shared" si="3"/>
        <v>0</v>
      </c>
      <c r="I13" s="30"/>
      <c r="J13" s="31">
        <f t="shared" si="4"/>
        <v>0</v>
      </c>
      <c r="K13" s="30"/>
      <c r="L13" s="30"/>
      <c r="M13" s="28">
        <f t="shared" si="5"/>
        <v>0</v>
      </c>
      <c r="N13" s="29">
        <f t="shared" si="6"/>
        <v>0</v>
      </c>
      <c r="O13" s="30"/>
      <c r="P13" s="30"/>
      <c r="Q13" s="30"/>
      <c r="R13" s="29">
        <f t="shared" si="7"/>
        <v>0</v>
      </c>
      <c r="S13" s="30"/>
      <c r="T13" s="30"/>
      <c r="U13" s="29">
        <f t="shared" si="8"/>
        <v>0</v>
      </c>
      <c r="V13" s="30"/>
      <c r="W13" s="30"/>
      <c r="X13" s="29">
        <f t="shared" si="9"/>
        <v>0</v>
      </c>
      <c r="Y13" s="30"/>
      <c r="Z13" s="30"/>
      <c r="AA13" s="30"/>
      <c r="AB13" s="29">
        <f t="shared" si="10"/>
        <v>0</v>
      </c>
      <c r="AC13" s="30"/>
      <c r="AD13" s="30"/>
      <c r="AE13" s="29">
        <f t="shared" si="11"/>
        <v>0</v>
      </c>
      <c r="AF13" s="30"/>
      <c r="AG13" s="30"/>
      <c r="AH13" s="30"/>
      <c r="AI13" s="29">
        <f t="shared" si="12"/>
        <v>0</v>
      </c>
      <c r="AJ13" s="30"/>
      <c r="AK13" s="32"/>
      <c r="AL13" s="32"/>
      <c r="AM13" s="32"/>
      <c r="AN13" s="33">
        <f t="shared" si="13"/>
        <v>0</v>
      </c>
      <c r="AO13" s="32"/>
      <c r="AP13" s="32"/>
      <c r="AQ13" s="33">
        <f t="shared" si="14"/>
        <v>0</v>
      </c>
      <c r="AR13" s="32"/>
      <c r="AS13" s="32"/>
      <c r="AT13" s="32"/>
      <c r="AU13" s="32"/>
      <c r="AV13" s="33">
        <f t="shared" si="15"/>
        <v>0</v>
      </c>
      <c r="AW13" s="34"/>
      <c r="AX13" s="32"/>
      <c r="AY13" s="32"/>
      <c r="AZ13" s="35"/>
      <c r="BA13" s="33">
        <f t="shared" si="16"/>
        <v>0</v>
      </c>
      <c r="BB13" s="32"/>
      <c r="BC13" s="36"/>
      <c r="BD13" s="37">
        <f t="shared" si="17"/>
        <v>0</v>
      </c>
    </row>
    <row r="14" spans="1:56" x14ac:dyDescent="0.25">
      <c r="A14" s="26">
        <v>12</v>
      </c>
      <c r="B14" s="27" t="s">
        <v>18</v>
      </c>
      <c r="C14" s="28">
        <f t="shared" si="0"/>
        <v>0</v>
      </c>
      <c r="D14" s="29"/>
      <c r="E14" s="29">
        <f t="shared" si="1"/>
        <v>0</v>
      </c>
      <c r="F14" s="30"/>
      <c r="G14" s="29">
        <f t="shared" si="2"/>
        <v>0</v>
      </c>
      <c r="H14" s="31">
        <f t="shared" si="3"/>
        <v>0</v>
      </c>
      <c r="I14" s="30"/>
      <c r="J14" s="31">
        <f t="shared" si="4"/>
        <v>0</v>
      </c>
      <c r="K14" s="30"/>
      <c r="L14" s="30"/>
      <c r="M14" s="28">
        <f t="shared" si="5"/>
        <v>0</v>
      </c>
      <c r="N14" s="29">
        <f t="shared" si="6"/>
        <v>0</v>
      </c>
      <c r="O14" s="30"/>
      <c r="P14" s="30"/>
      <c r="Q14" s="30"/>
      <c r="R14" s="29">
        <f t="shared" si="7"/>
        <v>0</v>
      </c>
      <c r="S14" s="30"/>
      <c r="T14" s="30"/>
      <c r="U14" s="29">
        <f t="shared" si="8"/>
        <v>0</v>
      </c>
      <c r="V14" s="30"/>
      <c r="W14" s="30"/>
      <c r="X14" s="29">
        <f t="shared" si="9"/>
        <v>0</v>
      </c>
      <c r="Y14" s="30"/>
      <c r="Z14" s="30"/>
      <c r="AA14" s="30"/>
      <c r="AB14" s="29">
        <f t="shared" si="10"/>
        <v>0</v>
      </c>
      <c r="AC14" s="30"/>
      <c r="AD14" s="30"/>
      <c r="AE14" s="29">
        <f t="shared" si="11"/>
        <v>0</v>
      </c>
      <c r="AF14" s="30"/>
      <c r="AG14" s="30"/>
      <c r="AH14" s="30"/>
      <c r="AI14" s="29">
        <f t="shared" si="12"/>
        <v>0</v>
      </c>
      <c r="AJ14" s="30"/>
      <c r="AK14" s="32"/>
      <c r="AL14" s="32"/>
      <c r="AM14" s="32"/>
      <c r="AN14" s="33">
        <f t="shared" si="13"/>
        <v>0</v>
      </c>
      <c r="AO14" s="32"/>
      <c r="AP14" s="32"/>
      <c r="AQ14" s="33">
        <f t="shared" si="14"/>
        <v>0</v>
      </c>
      <c r="AR14" s="32"/>
      <c r="AS14" s="32"/>
      <c r="AT14" s="32"/>
      <c r="AU14" s="32"/>
      <c r="AV14" s="33">
        <f t="shared" si="15"/>
        <v>0</v>
      </c>
      <c r="AW14" s="34"/>
      <c r="AX14" s="32"/>
      <c r="AY14" s="32"/>
      <c r="AZ14" s="35"/>
      <c r="BA14" s="33">
        <f t="shared" si="16"/>
        <v>0</v>
      </c>
      <c r="BB14" s="32"/>
      <c r="BC14" s="36"/>
      <c r="BD14" s="37">
        <f t="shared" si="17"/>
        <v>0</v>
      </c>
    </row>
    <row r="15" spans="1:56" x14ac:dyDescent="0.25">
      <c r="A15" s="26">
        <v>13</v>
      </c>
      <c r="B15" s="27" t="s">
        <v>19</v>
      </c>
      <c r="C15" s="28">
        <f t="shared" si="0"/>
        <v>0</v>
      </c>
      <c r="D15" s="29"/>
      <c r="E15" s="29">
        <f t="shared" si="1"/>
        <v>0</v>
      </c>
      <c r="F15" s="30"/>
      <c r="G15" s="29">
        <f t="shared" si="2"/>
        <v>0</v>
      </c>
      <c r="H15" s="31">
        <f t="shared" si="3"/>
        <v>0</v>
      </c>
      <c r="I15" s="30"/>
      <c r="J15" s="31">
        <f t="shared" si="4"/>
        <v>0</v>
      </c>
      <c r="K15" s="30"/>
      <c r="L15" s="30"/>
      <c r="M15" s="28">
        <f t="shared" si="5"/>
        <v>0</v>
      </c>
      <c r="N15" s="29">
        <f t="shared" si="6"/>
        <v>0</v>
      </c>
      <c r="O15" s="30"/>
      <c r="P15" s="30"/>
      <c r="Q15" s="30"/>
      <c r="R15" s="29">
        <f t="shared" si="7"/>
        <v>0</v>
      </c>
      <c r="S15" s="30"/>
      <c r="T15" s="30"/>
      <c r="U15" s="29">
        <f t="shared" si="8"/>
        <v>0</v>
      </c>
      <c r="V15" s="30"/>
      <c r="W15" s="30"/>
      <c r="X15" s="29">
        <f t="shared" si="9"/>
        <v>0</v>
      </c>
      <c r="Y15" s="30"/>
      <c r="Z15" s="30"/>
      <c r="AA15" s="30"/>
      <c r="AB15" s="29">
        <f t="shared" si="10"/>
        <v>0</v>
      </c>
      <c r="AC15" s="30"/>
      <c r="AD15" s="30"/>
      <c r="AE15" s="29">
        <f t="shared" si="11"/>
        <v>0</v>
      </c>
      <c r="AF15" s="30"/>
      <c r="AG15" s="30"/>
      <c r="AH15" s="30"/>
      <c r="AI15" s="29">
        <f t="shared" si="12"/>
        <v>0</v>
      </c>
      <c r="AJ15" s="30"/>
      <c r="AK15" s="32"/>
      <c r="AL15" s="32"/>
      <c r="AM15" s="32"/>
      <c r="AN15" s="33">
        <f t="shared" si="13"/>
        <v>0</v>
      </c>
      <c r="AO15" s="32"/>
      <c r="AP15" s="32"/>
      <c r="AQ15" s="33">
        <f t="shared" si="14"/>
        <v>0</v>
      </c>
      <c r="AR15" s="32"/>
      <c r="AS15" s="32"/>
      <c r="AT15" s="32"/>
      <c r="AU15" s="32"/>
      <c r="AV15" s="33">
        <f t="shared" si="15"/>
        <v>0</v>
      </c>
      <c r="AW15" s="34"/>
      <c r="AX15" s="32"/>
      <c r="AY15" s="32"/>
      <c r="AZ15" s="35"/>
      <c r="BA15" s="33">
        <f t="shared" si="16"/>
        <v>0</v>
      </c>
      <c r="BB15" s="32"/>
      <c r="BC15" s="36"/>
      <c r="BD15" s="37">
        <f t="shared" si="17"/>
        <v>0</v>
      </c>
    </row>
    <row r="16" spans="1:56" x14ac:dyDescent="0.25">
      <c r="A16" s="26">
        <v>14</v>
      </c>
      <c r="B16" s="27" t="s">
        <v>20</v>
      </c>
      <c r="C16" s="28">
        <f t="shared" si="0"/>
        <v>0</v>
      </c>
      <c r="D16" s="29"/>
      <c r="E16" s="29">
        <f t="shared" si="1"/>
        <v>0</v>
      </c>
      <c r="F16" s="30"/>
      <c r="G16" s="29">
        <f t="shared" si="2"/>
        <v>0</v>
      </c>
      <c r="H16" s="31">
        <f t="shared" si="3"/>
        <v>0</v>
      </c>
      <c r="I16" s="30"/>
      <c r="J16" s="31">
        <f t="shared" si="4"/>
        <v>0</v>
      </c>
      <c r="K16" s="30"/>
      <c r="L16" s="30"/>
      <c r="M16" s="28">
        <f t="shared" si="5"/>
        <v>0</v>
      </c>
      <c r="N16" s="29">
        <f t="shared" si="6"/>
        <v>0</v>
      </c>
      <c r="O16" s="30"/>
      <c r="P16" s="30"/>
      <c r="Q16" s="30"/>
      <c r="R16" s="29">
        <f t="shared" si="7"/>
        <v>0</v>
      </c>
      <c r="S16" s="30"/>
      <c r="T16" s="30"/>
      <c r="U16" s="29">
        <f t="shared" si="8"/>
        <v>0</v>
      </c>
      <c r="V16" s="30"/>
      <c r="W16" s="30"/>
      <c r="X16" s="29">
        <f t="shared" si="9"/>
        <v>0</v>
      </c>
      <c r="Y16" s="30"/>
      <c r="Z16" s="30"/>
      <c r="AA16" s="30"/>
      <c r="AB16" s="29">
        <f t="shared" si="10"/>
        <v>0</v>
      </c>
      <c r="AC16" s="30"/>
      <c r="AD16" s="30"/>
      <c r="AE16" s="29">
        <f t="shared" si="11"/>
        <v>0</v>
      </c>
      <c r="AF16" s="30"/>
      <c r="AG16" s="30"/>
      <c r="AH16" s="30"/>
      <c r="AI16" s="29">
        <f t="shared" si="12"/>
        <v>0</v>
      </c>
      <c r="AJ16" s="30"/>
      <c r="AK16" s="32"/>
      <c r="AL16" s="32"/>
      <c r="AM16" s="32"/>
      <c r="AN16" s="33">
        <f t="shared" si="13"/>
        <v>0</v>
      </c>
      <c r="AO16" s="32"/>
      <c r="AP16" s="32"/>
      <c r="AQ16" s="33">
        <f t="shared" si="14"/>
        <v>0</v>
      </c>
      <c r="AR16" s="32"/>
      <c r="AS16" s="32"/>
      <c r="AT16" s="32"/>
      <c r="AU16" s="32"/>
      <c r="AV16" s="33">
        <f t="shared" si="15"/>
        <v>0</v>
      </c>
      <c r="AW16" s="34"/>
      <c r="AX16" s="32"/>
      <c r="AY16" s="32"/>
      <c r="AZ16" s="35"/>
      <c r="BA16" s="33">
        <f t="shared" si="16"/>
        <v>0</v>
      </c>
      <c r="BB16" s="32"/>
      <c r="BC16" s="36"/>
      <c r="BD16" s="37">
        <f t="shared" si="17"/>
        <v>0</v>
      </c>
    </row>
    <row r="17" spans="1:56" x14ac:dyDescent="0.25">
      <c r="A17" s="26">
        <v>15</v>
      </c>
      <c r="B17" s="27" t="s">
        <v>21</v>
      </c>
      <c r="C17" s="28">
        <f t="shared" si="0"/>
        <v>0</v>
      </c>
      <c r="D17" s="29"/>
      <c r="E17" s="29">
        <f t="shared" si="1"/>
        <v>0</v>
      </c>
      <c r="F17" s="30"/>
      <c r="G17" s="29">
        <f t="shared" si="2"/>
        <v>0</v>
      </c>
      <c r="H17" s="31">
        <f t="shared" si="3"/>
        <v>0</v>
      </c>
      <c r="I17" s="30"/>
      <c r="J17" s="31">
        <f t="shared" si="4"/>
        <v>0</v>
      </c>
      <c r="K17" s="30"/>
      <c r="L17" s="30"/>
      <c r="M17" s="28">
        <f t="shared" si="5"/>
        <v>0</v>
      </c>
      <c r="N17" s="29">
        <f t="shared" si="6"/>
        <v>0</v>
      </c>
      <c r="O17" s="30"/>
      <c r="P17" s="30"/>
      <c r="Q17" s="30"/>
      <c r="R17" s="29">
        <f t="shared" si="7"/>
        <v>0</v>
      </c>
      <c r="S17" s="30"/>
      <c r="T17" s="30"/>
      <c r="U17" s="29">
        <f t="shared" si="8"/>
        <v>0</v>
      </c>
      <c r="V17" s="30"/>
      <c r="W17" s="30"/>
      <c r="X17" s="29">
        <f t="shared" si="9"/>
        <v>0</v>
      </c>
      <c r="Y17" s="30"/>
      <c r="Z17" s="30"/>
      <c r="AA17" s="30"/>
      <c r="AB17" s="29">
        <f t="shared" si="10"/>
        <v>0</v>
      </c>
      <c r="AC17" s="30"/>
      <c r="AD17" s="30"/>
      <c r="AE17" s="29">
        <f t="shared" si="11"/>
        <v>0</v>
      </c>
      <c r="AF17" s="30"/>
      <c r="AG17" s="30"/>
      <c r="AH17" s="30"/>
      <c r="AI17" s="29">
        <f t="shared" si="12"/>
        <v>0</v>
      </c>
      <c r="AJ17" s="30"/>
      <c r="AK17" s="32"/>
      <c r="AL17" s="32"/>
      <c r="AM17" s="32"/>
      <c r="AN17" s="33">
        <f t="shared" si="13"/>
        <v>0</v>
      </c>
      <c r="AO17" s="32"/>
      <c r="AP17" s="32"/>
      <c r="AQ17" s="33">
        <f t="shared" si="14"/>
        <v>0</v>
      </c>
      <c r="AR17" s="32"/>
      <c r="AS17" s="32"/>
      <c r="AT17" s="32"/>
      <c r="AU17" s="32"/>
      <c r="AV17" s="33">
        <f t="shared" si="15"/>
        <v>0</v>
      </c>
      <c r="AW17" s="34"/>
      <c r="AX17" s="32"/>
      <c r="AY17" s="32"/>
      <c r="AZ17" s="35"/>
      <c r="BA17" s="33">
        <f t="shared" si="16"/>
        <v>0</v>
      </c>
      <c r="BB17" s="32"/>
      <c r="BC17" s="36"/>
      <c r="BD17" s="37">
        <f t="shared" si="17"/>
        <v>0</v>
      </c>
    </row>
    <row r="18" spans="1:56" x14ac:dyDescent="0.25">
      <c r="A18" s="26">
        <v>16</v>
      </c>
      <c r="B18" s="27" t="s">
        <v>22</v>
      </c>
      <c r="C18" s="28">
        <f t="shared" si="0"/>
        <v>0</v>
      </c>
      <c r="D18" s="29"/>
      <c r="E18" s="29">
        <f t="shared" si="1"/>
        <v>0</v>
      </c>
      <c r="F18" s="30"/>
      <c r="G18" s="29">
        <f t="shared" si="2"/>
        <v>0</v>
      </c>
      <c r="H18" s="31">
        <f t="shared" si="3"/>
        <v>0</v>
      </c>
      <c r="I18" s="30"/>
      <c r="J18" s="31">
        <f t="shared" si="4"/>
        <v>0</v>
      </c>
      <c r="K18" s="30"/>
      <c r="L18" s="30"/>
      <c r="M18" s="28">
        <f t="shared" si="5"/>
        <v>0</v>
      </c>
      <c r="N18" s="29">
        <f t="shared" si="6"/>
        <v>0</v>
      </c>
      <c r="O18" s="30"/>
      <c r="P18" s="30"/>
      <c r="Q18" s="30"/>
      <c r="R18" s="29">
        <f t="shared" si="7"/>
        <v>0</v>
      </c>
      <c r="S18" s="30"/>
      <c r="T18" s="30"/>
      <c r="U18" s="29">
        <f t="shared" si="8"/>
        <v>0</v>
      </c>
      <c r="V18" s="30"/>
      <c r="W18" s="30"/>
      <c r="X18" s="29">
        <f t="shared" si="9"/>
        <v>0</v>
      </c>
      <c r="Y18" s="30"/>
      <c r="Z18" s="30"/>
      <c r="AA18" s="30"/>
      <c r="AB18" s="29">
        <f t="shared" si="10"/>
        <v>0</v>
      </c>
      <c r="AC18" s="30"/>
      <c r="AD18" s="30"/>
      <c r="AE18" s="29">
        <f t="shared" si="11"/>
        <v>0</v>
      </c>
      <c r="AF18" s="30"/>
      <c r="AG18" s="30"/>
      <c r="AH18" s="30"/>
      <c r="AI18" s="29">
        <f t="shared" si="12"/>
        <v>0</v>
      </c>
      <c r="AJ18" s="30"/>
      <c r="AK18" s="32"/>
      <c r="AL18" s="32"/>
      <c r="AM18" s="32"/>
      <c r="AN18" s="33">
        <f t="shared" si="13"/>
        <v>0</v>
      </c>
      <c r="AO18" s="32"/>
      <c r="AP18" s="32"/>
      <c r="AQ18" s="33">
        <f t="shared" si="14"/>
        <v>0</v>
      </c>
      <c r="AR18" s="32"/>
      <c r="AS18" s="32"/>
      <c r="AT18" s="32"/>
      <c r="AU18" s="32"/>
      <c r="AV18" s="33">
        <f t="shared" si="15"/>
        <v>0</v>
      </c>
      <c r="AW18" s="34"/>
      <c r="AX18" s="32"/>
      <c r="AY18" s="32"/>
      <c r="AZ18" s="35"/>
      <c r="BA18" s="33">
        <f t="shared" si="16"/>
        <v>0</v>
      </c>
      <c r="BB18" s="32"/>
      <c r="BC18" s="36"/>
      <c r="BD18" s="37">
        <f t="shared" si="17"/>
        <v>0</v>
      </c>
    </row>
    <row r="19" spans="1:56" x14ac:dyDescent="0.25">
      <c r="A19" s="26">
        <v>17</v>
      </c>
      <c r="B19" s="27" t="s">
        <v>23</v>
      </c>
      <c r="C19" s="28">
        <f t="shared" si="0"/>
        <v>0</v>
      </c>
      <c r="D19" s="29"/>
      <c r="E19" s="29">
        <f t="shared" si="1"/>
        <v>0</v>
      </c>
      <c r="F19" s="30"/>
      <c r="G19" s="29">
        <f t="shared" si="2"/>
        <v>0</v>
      </c>
      <c r="H19" s="31">
        <f t="shared" si="3"/>
        <v>0</v>
      </c>
      <c r="I19" s="30"/>
      <c r="J19" s="31">
        <f t="shared" si="4"/>
        <v>0</v>
      </c>
      <c r="K19" s="30"/>
      <c r="L19" s="30"/>
      <c r="M19" s="28">
        <f t="shared" si="5"/>
        <v>0</v>
      </c>
      <c r="N19" s="29">
        <f t="shared" si="6"/>
        <v>0</v>
      </c>
      <c r="O19" s="30"/>
      <c r="P19" s="30"/>
      <c r="Q19" s="30"/>
      <c r="R19" s="29">
        <f t="shared" si="7"/>
        <v>0</v>
      </c>
      <c r="S19" s="30"/>
      <c r="T19" s="30"/>
      <c r="U19" s="29">
        <f t="shared" si="8"/>
        <v>0</v>
      </c>
      <c r="V19" s="30"/>
      <c r="W19" s="30"/>
      <c r="X19" s="29">
        <f t="shared" si="9"/>
        <v>0</v>
      </c>
      <c r="Y19" s="30"/>
      <c r="Z19" s="30"/>
      <c r="AA19" s="30"/>
      <c r="AB19" s="29">
        <f t="shared" si="10"/>
        <v>0</v>
      </c>
      <c r="AC19" s="30"/>
      <c r="AD19" s="30"/>
      <c r="AE19" s="29">
        <f t="shared" si="11"/>
        <v>0</v>
      </c>
      <c r="AF19" s="30"/>
      <c r="AG19" s="30"/>
      <c r="AH19" s="30"/>
      <c r="AI19" s="29">
        <f t="shared" si="12"/>
        <v>0</v>
      </c>
      <c r="AJ19" s="30"/>
      <c r="AK19" s="32"/>
      <c r="AL19" s="32"/>
      <c r="AM19" s="32"/>
      <c r="AN19" s="33">
        <f t="shared" si="13"/>
        <v>0</v>
      </c>
      <c r="AO19" s="32"/>
      <c r="AP19" s="32"/>
      <c r="AQ19" s="33">
        <f t="shared" si="14"/>
        <v>0</v>
      </c>
      <c r="AR19" s="32"/>
      <c r="AS19" s="32"/>
      <c r="AT19" s="32"/>
      <c r="AU19" s="32"/>
      <c r="AV19" s="33">
        <f t="shared" si="15"/>
        <v>0</v>
      </c>
      <c r="AW19" s="34"/>
      <c r="AX19" s="32"/>
      <c r="AY19" s="32"/>
      <c r="AZ19" s="35"/>
      <c r="BA19" s="33">
        <f t="shared" si="16"/>
        <v>0</v>
      </c>
      <c r="BB19" s="32"/>
      <c r="BC19" s="36"/>
      <c r="BD19" s="37">
        <f t="shared" si="17"/>
        <v>0</v>
      </c>
    </row>
    <row r="20" spans="1:56" ht="13.5" customHeight="1" x14ac:dyDescent="0.25">
      <c r="A20" s="26">
        <v>18</v>
      </c>
      <c r="B20" s="27" t="s">
        <v>24</v>
      </c>
      <c r="C20" s="28">
        <f t="shared" si="0"/>
        <v>0</v>
      </c>
      <c r="D20" s="29"/>
      <c r="E20" s="29">
        <f t="shared" si="1"/>
        <v>0</v>
      </c>
      <c r="F20" s="30"/>
      <c r="G20" s="29">
        <f t="shared" si="2"/>
        <v>0</v>
      </c>
      <c r="H20" s="31">
        <f t="shared" si="3"/>
        <v>0</v>
      </c>
      <c r="I20" s="30"/>
      <c r="J20" s="31">
        <f t="shared" si="4"/>
        <v>0</v>
      </c>
      <c r="K20" s="30"/>
      <c r="L20" s="30"/>
      <c r="M20" s="28">
        <f t="shared" si="5"/>
        <v>0</v>
      </c>
      <c r="N20" s="29">
        <f t="shared" si="6"/>
        <v>0</v>
      </c>
      <c r="O20" s="30"/>
      <c r="P20" s="30"/>
      <c r="Q20" s="30"/>
      <c r="R20" s="29">
        <f t="shared" si="7"/>
        <v>0</v>
      </c>
      <c r="S20" s="30"/>
      <c r="T20" s="30"/>
      <c r="U20" s="29">
        <f t="shared" si="8"/>
        <v>0</v>
      </c>
      <c r="V20" s="30"/>
      <c r="W20" s="30"/>
      <c r="X20" s="29">
        <f t="shared" si="9"/>
        <v>0</v>
      </c>
      <c r="Y20" s="30"/>
      <c r="Z20" s="30"/>
      <c r="AA20" s="30"/>
      <c r="AB20" s="29">
        <f t="shared" si="10"/>
        <v>0</v>
      </c>
      <c r="AC20" s="30"/>
      <c r="AD20" s="30"/>
      <c r="AE20" s="29">
        <f t="shared" si="11"/>
        <v>0</v>
      </c>
      <c r="AF20" s="30"/>
      <c r="AG20" s="30"/>
      <c r="AH20" s="30"/>
      <c r="AI20" s="29">
        <f t="shared" si="12"/>
        <v>0</v>
      </c>
      <c r="AJ20" s="30"/>
      <c r="AK20" s="32"/>
      <c r="AL20" s="32"/>
      <c r="AM20" s="32"/>
      <c r="AN20" s="33">
        <f t="shared" si="13"/>
        <v>0</v>
      </c>
      <c r="AO20" s="32"/>
      <c r="AP20" s="32"/>
      <c r="AQ20" s="33">
        <f t="shared" si="14"/>
        <v>0</v>
      </c>
      <c r="AR20" s="32"/>
      <c r="AS20" s="32"/>
      <c r="AT20" s="32"/>
      <c r="AU20" s="32"/>
      <c r="AV20" s="33">
        <f t="shared" si="15"/>
        <v>0</v>
      </c>
      <c r="AW20" s="34"/>
      <c r="AX20" s="32"/>
      <c r="AY20" s="32"/>
      <c r="AZ20" s="35"/>
      <c r="BA20" s="33">
        <f t="shared" si="16"/>
        <v>0</v>
      </c>
      <c r="BB20" s="32"/>
      <c r="BC20" s="36"/>
      <c r="BD20" s="37">
        <f t="shared" si="17"/>
        <v>0</v>
      </c>
    </row>
    <row r="21" spans="1:56" x14ac:dyDescent="0.25">
      <c r="A21" s="26">
        <v>19</v>
      </c>
      <c r="B21" s="27" t="s">
        <v>25</v>
      </c>
      <c r="C21" s="28">
        <f t="shared" si="0"/>
        <v>0</v>
      </c>
      <c r="D21" s="29"/>
      <c r="E21" s="29">
        <f t="shared" si="1"/>
        <v>0</v>
      </c>
      <c r="F21" s="30"/>
      <c r="G21" s="29">
        <f t="shared" si="2"/>
        <v>0</v>
      </c>
      <c r="H21" s="31">
        <f t="shared" si="3"/>
        <v>0</v>
      </c>
      <c r="I21" s="30"/>
      <c r="J21" s="31">
        <f t="shared" si="4"/>
        <v>0</v>
      </c>
      <c r="K21" s="30"/>
      <c r="L21" s="30"/>
      <c r="M21" s="28">
        <f t="shared" si="5"/>
        <v>0</v>
      </c>
      <c r="N21" s="29">
        <f t="shared" si="6"/>
        <v>0</v>
      </c>
      <c r="O21" s="30"/>
      <c r="P21" s="30"/>
      <c r="Q21" s="30"/>
      <c r="R21" s="29">
        <f t="shared" si="7"/>
        <v>0</v>
      </c>
      <c r="S21" s="30"/>
      <c r="T21" s="30"/>
      <c r="U21" s="29">
        <f t="shared" si="8"/>
        <v>0</v>
      </c>
      <c r="V21" s="30"/>
      <c r="W21" s="30"/>
      <c r="X21" s="29">
        <f t="shared" si="9"/>
        <v>0</v>
      </c>
      <c r="Y21" s="30"/>
      <c r="Z21" s="30"/>
      <c r="AA21" s="30"/>
      <c r="AB21" s="29">
        <f t="shared" si="10"/>
        <v>0</v>
      </c>
      <c r="AC21" s="30"/>
      <c r="AD21" s="30"/>
      <c r="AE21" s="29">
        <f t="shared" si="11"/>
        <v>0</v>
      </c>
      <c r="AF21" s="30"/>
      <c r="AG21" s="30"/>
      <c r="AH21" s="30"/>
      <c r="AI21" s="29">
        <f t="shared" si="12"/>
        <v>0</v>
      </c>
      <c r="AJ21" s="30"/>
      <c r="AK21" s="32"/>
      <c r="AL21" s="32"/>
      <c r="AM21" s="32"/>
      <c r="AN21" s="33">
        <f t="shared" si="13"/>
        <v>0</v>
      </c>
      <c r="AO21" s="32"/>
      <c r="AP21" s="32"/>
      <c r="AQ21" s="33">
        <f t="shared" si="14"/>
        <v>0</v>
      </c>
      <c r="AR21" s="32"/>
      <c r="AS21" s="32"/>
      <c r="AT21" s="32"/>
      <c r="AU21" s="32"/>
      <c r="AV21" s="33">
        <f t="shared" si="15"/>
        <v>0</v>
      </c>
      <c r="AW21" s="34"/>
      <c r="AX21" s="32"/>
      <c r="AY21" s="32"/>
      <c r="AZ21" s="35"/>
      <c r="BA21" s="33">
        <f t="shared" si="16"/>
        <v>0</v>
      </c>
      <c r="BB21" s="32"/>
      <c r="BC21" s="36"/>
      <c r="BD21" s="37">
        <f t="shared" si="17"/>
        <v>0</v>
      </c>
    </row>
    <row r="22" spans="1:56" x14ac:dyDescent="0.25">
      <c r="A22" s="26">
        <v>20</v>
      </c>
      <c r="B22" s="27" t="s">
        <v>26</v>
      </c>
      <c r="C22" s="28">
        <f t="shared" si="0"/>
        <v>0</v>
      </c>
      <c r="D22" s="29"/>
      <c r="E22" s="29">
        <f t="shared" si="1"/>
        <v>0</v>
      </c>
      <c r="F22" s="30"/>
      <c r="G22" s="29">
        <f t="shared" si="2"/>
        <v>0</v>
      </c>
      <c r="H22" s="31">
        <f t="shared" si="3"/>
        <v>0</v>
      </c>
      <c r="I22" s="30"/>
      <c r="J22" s="31">
        <f t="shared" si="4"/>
        <v>0</v>
      </c>
      <c r="K22" s="30"/>
      <c r="L22" s="30"/>
      <c r="M22" s="28">
        <f t="shared" si="5"/>
        <v>0</v>
      </c>
      <c r="N22" s="29">
        <f t="shared" si="6"/>
        <v>0</v>
      </c>
      <c r="O22" s="30"/>
      <c r="P22" s="30"/>
      <c r="Q22" s="30"/>
      <c r="R22" s="29">
        <f t="shared" si="7"/>
        <v>0</v>
      </c>
      <c r="S22" s="30"/>
      <c r="T22" s="30"/>
      <c r="U22" s="29">
        <f t="shared" si="8"/>
        <v>0</v>
      </c>
      <c r="V22" s="30"/>
      <c r="W22" s="30"/>
      <c r="X22" s="29">
        <f t="shared" si="9"/>
        <v>0</v>
      </c>
      <c r="Y22" s="30"/>
      <c r="Z22" s="30"/>
      <c r="AA22" s="30"/>
      <c r="AB22" s="29">
        <f t="shared" si="10"/>
        <v>0</v>
      </c>
      <c r="AC22" s="30"/>
      <c r="AD22" s="30"/>
      <c r="AE22" s="29">
        <f t="shared" si="11"/>
        <v>0</v>
      </c>
      <c r="AF22" s="30"/>
      <c r="AG22" s="30"/>
      <c r="AH22" s="30"/>
      <c r="AI22" s="29">
        <f t="shared" si="12"/>
        <v>0</v>
      </c>
      <c r="AJ22" s="30"/>
      <c r="AK22" s="32"/>
      <c r="AL22" s="32"/>
      <c r="AM22" s="32"/>
      <c r="AN22" s="33">
        <f t="shared" si="13"/>
        <v>0</v>
      </c>
      <c r="AO22" s="32"/>
      <c r="AP22" s="32"/>
      <c r="AQ22" s="33">
        <f t="shared" si="14"/>
        <v>0</v>
      </c>
      <c r="AR22" s="32"/>
      <c r="AS22" s="32"/>
      <c r="AT22" s="32"/>
      <c r="AU22" s="32"/>
      <c r="AV22" s="33">
        <f t="shared" si="15"/>
        <v>0</v>
      </c>
      <c r="AW22" s="34"/>
      <c r="AX22" s="32"/>
      <c r="AY22" s="32"/>
      <c r="AZ22" s="35"/>
      <c r="BA22" s="33">
        <f t="shared" si="16"/>
        <v>0</v>
      </c>
      <c r="BB22" s="32"/>
      <c r="BC22" s="36"/>
      <c r="BD22" s="37">
        <f t="shared" si="17"/>
        <v>0</v>
      </c>
    </row>
    <row r="23" spans="1:56" x14ac:dyDescent="0.25">
      <c r="A23" s="26">
        <v>21</v>
      </c>
      <c r="B23" s="27" t="s">
        <v>27</v>
      </c>
      <c r="C23" s="28">
        <f t="shared" si="0"/>
        <v>0</v>
      </c>
      <c r="D23" s="29"/>
      <c r="E23" s="29">
        <f t="shared" si="1"/>
        <v>0</v>
      </c>
      <c r="F23" s="30"/>
      <c r="G23" s="29">
        <f t="shared" si="2"/>
        <v>0</v>
      </c>
      <c r="H23" s="31">
        <f t="shared" si="3"/>
        <v>0</v>
      </c>
      <c r="I23" s="30"/>
      <c r="J23" s="31">
        <f t="shared" si="4"/>
        <v>0</v>
      </c>
      <c r="K23" s="30"/>
      <c r="L23" s="30"/>
      <c r="M23" s="28">
        <f t="shared" si="5"/>
        <v>0</v>
      </c>
      <c r="N23" s="29">
        <f t="shared" si="6"/>
        <v>0</v>
      </c>
      <c r="O23" s="30"/>
      <c r="P23" s="30"/>
      <c r="Q23" s="30"/>
      <c r="R23" s="29">
        <f t="shared" si="7"/>
        <v>0</v>
      </c>
      <c r="S23" s="30"/>
      <c r="T23" s="30"/>
      <c r="U23" s="29">
        <f t="shared" si="8"/>
        <v>0</v>
      </c>
      <c r="V23" s="30"/>
      <c r="W23" s="30"/>
      <c r="X23" s="29">
        <f t="shared" si="9"/>
        <v>0</v>
      </c>
      <c r="Y23" s="30"/>
      <c r="Z23" s="30"/>
      <c r="AA23" s="30"/>
      <c r="AB23" s="29">
        <f t="shared" si="10"/>
        <v>0</v>
      </c>
      <c r="AC23" s="30"/>
      <c r="AD23" s="30"/>
      <c r="AE23" s="29">
        <f t="shared" si="11"/>
        <v>0</v>
      </c>
      <c r="AF23" s="30"/>
      <c r="AG23" s="30"/>
      <c r="AH23" s="30"/>
      <c r="AI23" s="29">
        <f t="shared" si="12"/>
        <v>0</v>
      </c>
      <c r="AJ23" s="30"/>
      <c r="AK23" s="32"/>
      <c r="AL23" s="32"/>
      <c r="AM23" s="32"/>
      <c r="AN23" s="33">
        <f t="shared" si="13"/>
        <v>0</v>
      </c>
      <c r="AO23" s="32"/>
      <c r="AP23" s="32"/>
      <c r="AQ23" s="33">
        <f t="shared" si="14"/>
        <v>0</v>
      </c>
      <c r="AR23" s="32"/>
      <c r="AS23" s="32"/>
      <c r="AT23" s="32"/>
      <c r="AU23" s="32"/>
      <c r="AV23" s="33">
        <f t="shared" si="15"/>
        <v>0</v>
      </c>
      <c r="AW23" s="34"/>
      <c r="AX23" s="32"/>
      <c r="AY23" s="32"/>
      <c r="AZ23" s="35"/>
      <c r="BA23" s="33">
        <f t="shared" si="16"/>
        <v>0</v>
      </c>
      <c r="BB23" s="32"/>
      <c r="BC23" s="36"/>
      <c r="BD23" s="37">
        <f t="shared" si="17"/>
        <v>0</v>
      </c>
    </row>
    <row r="24" spans="1:56" x14ac:dyDescent="0.25">
      <c r="A24" s="26">
        <v>22</v>
      </c>
      <c r="B24" s="27" t="s">
        <v>28</v>
      </c>
      <c r="C24" s="28">
        <f t="shared" si="0"/>
        <v>0</v>
      </c>
      <c r="D24" s="29"/>
      <c r="E24" s="29">
        <f t="shared" si="1"/>
        <v>0</v>
      </c>
      <c r="F24" s="30"/>
      <c r="G24" s="29">
        <f t="shared" si="2"/>
        <v>0</v>
      </c>
      <c r="H24" s="31">
        <f t="shared" si="3"/>
        <v>0</v>
      </c>
      <c r="I24" s="30"/>
      <c r="J24" s="31">
        <f t="shared" si="4"/>
        <v>0</v>
      </c>
      <c r="K24" s="30"/>
      <c r="L24" s="30"/>
      <c r="M24" s="28">
        <f t="shared" si="5"/>
        <v>0</v>
      </c>
      <c r="N24" s="29">
        <f t="shared" si="6"/>
        <v>0</v>
      </c>
      <c r="O24" s="30"/>
      <c r="P24" s="30"/>
      <c r="Q24" s="30"/>
      <c r="R24" s="29">
        <f t="shared" si="7"/>
        <v>0</v>
      </c>
      <c r="S24" s="30"/>
      <c r="T24" s="30"/>
      <c r="U24" s="29">
        <f t="shared" si="8"/>
        <v>0</v>
      </c>
      <c r="V24" s="30"/>
      <c r="W24" s="30"/>
      <c r="X24" s="29">
        <f t="shared" si="9"/>
        <v>0</v>
      </c>
      <c r="Y24" s="30"/>
      <c r="Z24" s="30"/>
      <c r="AA24" s="30"/>
      <c r="AB24" s="29">
        <f t="shared" si="10"/>
        <v>0</v>
      </c>
      <c r="AC24" s="30"/>
      <c r="AD24" s="30"/>
      <c r="AE24" s="29">
        <f t="shared" si="11"/>
        <v>0</v>
      </c>
      <c r="AF24" s="30"/>
      <c r="AG24" s="30"/>
      <c r="AH24" s="30"/>
      <c r="AI24" s="29">
        <f t="shared" si="12"/>
        <v>0</v>
      </c>
      <c r="AJ24" s="30"/>
      <c r="AK24" s="32"/>
      <c r="AL24" s="32"/>
      <c r="AM24" s="32"/>
      <c r="AN24" s="33">
        <f t="shared" si="13"/>
        <v>0</v>
      </c>
      <c r="AO24" s="32"/>
      <c r="AP24" s="32"/>
      <c r="AQ24" s="33">
        <f t="shared" si="14"/>
        <v>0</v>
      </c>
      <c r="AR24" s="32"/>
      <c r="AS24" s="32"/>
      <c r="AT24" s="32"/>
      <c r="AU24" s="32"/>
      <c r="AV24" s="33">
        <f t="shared" si="15"/>
        <v>0</v>
      </c>
      <c r="AW24" s="34"/>
      <c r="AX24" s="32"/>
      <c r="AY24" s="32"/>
      <c r="AZ24" s="35"/>
      <c r="BA24" s="33">
        <f t="shared" si="16"/>
        <v>0</v>
      </c>
      <c r="BB24" s="32"/>
      <c r="BC24" s="36"/>
      <c r="BD24" s="37">
        <f t="shared" si="17"/>
        <v>0</v>
      </c>
    </row>
    <row r="25" spans="1:56" x14ac:dyDescent="0.25">
      <c r="A25" s="26">
        <v>23</v>
      </c>
      <c r="B25" s="27" t="s">
        <v>29</v>
      </c>
      <c r="C25" s="28">
        <f t="shared" si="0"/>
        <v>0</v>
      </c>
      <c r="D25" s="29"/>
      <c r="E25" s="29">
        <f t="shared" si="1"/>
        <v>0</v>
      </c>
      <c r="F25" s="30"/>
      <c r="G25" s="29">
        <f t="shared" si="2"/>
        <v>0</v>
      </c>
      <c r="H25" s="31">
        <f t="shared" si="3"/>
        <v>0</v>
      </c>
      <c r="I25" s="30"/>
      <c r="J25" s="31">
        <f t="shared" si="4"/>
        <v>0</v>
      </c>
      <c r="K25" s="30"/>
      <c r="L25" s="30"/>
      <c r="M25" s="28">
        <f t="shared" si="5"/>
        <v>0</v>
      </c>
      <c r="N25" s="29">
        <f t="shared" si="6"/>
        <v>0</v>
      </c>
      <c r="O25" s="30"/>
      <c r="P25" s="30"/>
      <c r="Q25" s="30"/>
      <c r="R25" s="29">
        <f t="shared" si="7"/>
        <v>0</v>
      </c>
      <c r="S25" s="30"/>
      <c r="T25" s="30"/>
      <c r="U25" s="29">
        <f t="shared" si="8"/>
        <v>0</v>
      </c>
      <c r="V25" s="30"/>
      <c r="W25" s="30"/>
      <c r="X25" s="29">
        <f t="shared" si="9"/>
        <v>0</v>
      </c>
      <c r="Y25" s="30"/>
      <c r="Z25" s="30"/>
      <c r="AA25" s="30"/>
      <c r="AB25" s="29">
        <f t="shared" si="10"/>
        <v>0</v>
      </c>
      <c r="AC25" s="30"/>
      <c r="AD25" s="30"/>
      <c r="AE25" s="29">
        <f t="shared" si="11"/>
        <v>0</v>
      </c>
      <c r="AF25" s="30"/>
      <c r="AG25" s="30"/>
      <c r="AH25" s="30"/>
      <c r="AI25" s="29">
        <f t="shared" si="12"/>
        <v>0</v>
      </c>
      <c r="AJ25" s="30"/>
      <c r="AK25" s="32"/>
      <c r="AL25" s="32"/>
      <c r="AM25" s="32"/>
      <c r="AN25" s="33">
        <f t="shared" si="13"/>
        <v>0</v>
      </c>
      <c r="AO25" s="32"/>
      <c r="AP25" s="32"/>
      <c r="AQ25" s="33">
        <f t="shared" si="14"/>
        <v>0</v>
      </c>
      <c r="AR25" s="32"/>
      <c r="AS25" s="32"/>
      <c r="AT25" s="32"/>
      <c r="AU25" s="32"/>
      <c r="AV25" s="33">
        <f t="shared" si="15"/>
        <v>0</v>
      </c>
      <c r="AW25" s="34"/>
      <c r="AX25" s="32"/>
      <c r="AY25" s="32"/>
      <c r="AZ25" s="35"/>
      <c r="BA25" s="33">
        <f t="shared" si="16"/>
        <v>0</v>
      </c>
      <c r="BB25" s="32"/>
      <c r="BC25" s="36"/>
      <c r="BD25" s="37">
        <f t="shared" si="17"/>
        <v>0</v>
      </c>
    </row>
    <row r="26" spans="1:56" x14ac:dyDescent="0.25">
      <c r="A26" s="26">
        <v>24</v>
      </c>
      <c r="B26" s="27" t="s">
        <v>30</v>
      </c>
      <c r="C26" s="28">
        <f t="shared" si="0"/>
        <v>0</v>
      </c>
      <c r="D26" s="29"/>
      <c r="E26" s="29">
        <f t="shared" si="1"/>
        <v>0</v>
      </c>
      <c r="F26" s="30"/>
      <c r="G26" s="29">
        <f t="shared" si="2"/>
        <v>0</v>
      </c>
      <c r="H26" s="31">
        <f t="shared" si="3"/>
        <v>0</v>
      </c>
      <c r="I26" s="30"/>
      <c r="J26" s="31">
        <f t="shared" si="4"/>
        <v>0</v>
      </c>
      <c r="K26" s="30"/>
      <c r="L26" s="30"/>
      <c r="M26" s="28">
        <f t="shared" si="5"/>
        <v>0</v>
      </c>
      <c r="N26" s="29">
        <f t="shared" si="6"/>
        <v>0</v>
      </c>
      <c r="O26" s="30"/>
      <c r="P26" s="30"/>
      <c r="Q26" s="30"/>
      <c r="R26" s="29">
        <f t="shared" si="7"/>
        <v>0</v>
      </c>
      <c r="S26" s="30"/>
      <c r="T26" s="30"/>
      <c r="U26" s="29">
        <f t="shared" si="8"/>
        <v>0</v>
      </c>
      <c r="V26" s="30"/>
      <c r="W26" s="30"/>
      <c r="X26" s="29">
        <f t="shared" si="9"/>
        <v>0</v>
      </c>
      <c r="Y26" s="30"/>
      <c r="Z26" s="30"/>
      <c r="AA26" s="30"/>
      <c r="AB26" s="29">
        <f t="shared" si="10"/>
        <v>0</v>
      </c>
      <c r="AC26" s="30"/>
      <c r="AD26" s="30"/>
      <c r="AE26" s="29">
        <f t="shared" si="11"/>
        <v>0</v>
      </c>
      <c r="AF26" s="30"/>
      <c r="AG26" s="30"/>
      <c r="AH26" s="30"/>
      <c r="AI26" s="29">
        <f t="shared" si="12"/>
        <v>0</v>
      </c>
      <c r="AJ26" s="30"/>
      <c r="AK26" s="32"/>
      <c r="AL26" s="32"/>
      <c r="AM26" s="32"/>
      <c r="AN26" s="33">
        <f t="shared" si="13"/>
        <v>0</v>
      </c>
      <c r="AO26" s="32"/>
      <c r="AP26" s="32"/>
      <c r="AQ26" s="33">
        <f t="shared" si="14"/>
        <v>0</v>
      </c>
      <c r="AR26" s="32"/>
      <c r="AS26" s="32"/>
      <c r="AT26" s="32"/>
      <c r="AU26" s="32"/>
      <c r="AV26" s="33">
        <f t="shared" si="15"/>
        <v>0</v>
      </c>
      <c r="AW26" s="34"/>
      <c r="AX26" s="32"/>
      <c r="AY26" s="32"/>
      <c r="AZ26" s="35"/>
      <c r="BA26" s="33">
        <f t="shared" si="16"/>
        <v>0</v>
      </c>
      <c r="BB26" s="32"/>
      <c r="BC26" s="36"/>
      <c r="BD26" s="37">
        <f t="shared" si="17"/>
        <v>0</v>
      </c>
    </row>
    <row r="27" spans="1:56" x14ac:dyDescent="0.25">
      <c r="A27" s="26">
        <v>25</v>
      </c>
      <c r="B27" s="27" t="s">
        <v>31</v>
      </c>
      <c r="C27" s="28">
        <f t="shared" si="0"/>
        <v>0</v>
      </c>
      <c r="D27" s="29"/>
      <c r="E27" s="29">
        <f t="shared" si="1"/>
        <v>0</v>
      </c>
      <c r="F27" s="30"/>
      <c r="G27" s="29">
        <f t="shared" si="2"/>
        <v>0</v>
      </c>
      <c r="H27" s="31">
        <f t="shared" si="3"/>
        <v>0</v>
      </c>
      <c r="I27" s="30"/>
      <c r="J27" s="31">
        <f t="shared" si="4"/>
        <v>0</v>
      </c>
      <c r="K27" s="30"/>
      <c r="L27" s="30"/>
      <c r="M27" s="28">
        <f t="shared" si="5"/>
        <v>0</v>
      </c>
      <c r="N27" s="29">
        <f t="shared" si="6"/>
        <v>0</v>
      </c>
      <c r="O27" s="30"/>
      <c r="P27" s="30"/>
      <c r="Q27" s="30"/>
      <c r="R27" s="29">
        <f t="shared" si="7"/>
        <v>0</v>
      </c>
      <c r="S27" s="30"/>
      <c r="T27" s="30"/>
      <c r="U27" s="29">
        <f t="shared" si="8"/>
        <v>0</v>
      </c>
      <c r="V27" s="30"/>
      <c r="W27" s="30"/>
      <c r="X27" s="29">
        <f t="shared" si="9"/>
        <v>0</v>
      </c>
      <c r="Y27" s="30"/>
      <c r="Z27" s="30"/>
      <c r="AA27" s="30"/>
      <c r="AB27" s="29">
        <f t="shared" si="10"/>
        <v>0</v>
      </c>
      <c r="AC27" s="30"/>
      <c r="AD27" s="30"/>
      <c r="AE27" s="29">
        <f t="shared" si="11"/>
        <v>0</v>
      </c>
      <c r="AF27" s="30"/>
      <c r="AG27" s="30"/>
      <c r="AH27" s="30"/>
      <c r="AI27" s="29">
        <f t="shared" si="12"/>
        <v>0</v>
      </c>
      <c r="AJ27" s="30"/>
      <c r="AK27" s="32"/>
      <c r="AL27" s="32"/>
      <c r="AM27" s="32"/>
      <c r="AN27" s="33">
        <f t="shared" si="13"/>
        <v>0</v>
      </c>
      <c r="AO27" s="32"/>
      <c r="AP27" s="32"/>
      <c r="AQ27" s="33">
        <f t="shared" si="14"/>
        <v>0</v>
      </c>
      <c r="AR27" s="32"/>
      <c r="AS27" s="32"/>
      <c r="AT27" s="32"/>
      <c r="AU27" s="32"/>
      <c r="AV27" s="33">
        <f t="shared" si="15"/>
        <v>0</v>
      </c>
      <c r="AW27" s="34"/>
      <c r="AX27" s="32"/>
      <c r="AY27" s="32"/>
      <c r="AZ27" s="35"/>
      <c r="BA27" s="33">
        <f t="shared" si="16"/>
        <v>0</v>
      </c>
      <c r="BB27" s="32"/>
      <c r="BC27" s="36"/>
      <c r="BD27" s="37">
        <f t="shared" si="17"/>
        <v>0</v>
      </c>
    </row>
    <row r="28" spans="1:56" x14ac:dyDescent="0.25">
      <c r="A28" s="26">
        <v>26</v>
      </c>
      <c r="B28" s="27" t="s">
        <v>32</v>
      </c>
      <c r="C28" s="28">
        <f t="shared" si="0"/>
        <v>0</v>
      </c>
      <c r="D28" s="29"/>
      <c r="E28" s="29">
        <f t="shared" si="1"/>
        <v>0</v>
      </c>
      <c r="F28" s="30"/>
      <c r="G28" s="29">
        <f t="shared" si="2"/>
        <v>0</v>
      </c>
      <c r="H28" s="31">
        <f t="shared" si="3"/>
        <v>0</v>
      </c>
      <c r="I28" s="30"/>
      <c r="J28" s="31">
        <f t="shared" si="4"/>
        <v>0</v>
      </c>
      <c r="K28" s="30"/>
      <c r="L28" s="30"/>
      <c r="M28" s="28">
        <f t="shared" si="5"/>
        <v>0</v>
      </c>
      <c r="N28" s="29">
        <f t="shared" si="6"/>
        <v>0</v>
      </c>
      <c r="O28" s="30"/>
      <c r="P28" s="30"/>
      <c r="Q28" s="30"/>
      <c r="R28" s="29">
        <f t="shared" si="7"/>
        <v>0</v>
      </c>
      <c r="S28" s="30"/>
      <c r="T28" s="30"/>
      <c r="U28" s="29">
        <f t="shared" si="8"/>
        <v>0</v>
      </c>
      <c r="V28" s="30"/>
      <c r="W28" s="30"/>
      <c r="X28" s="29">
        <f t="shared" si="9"/>
        <v>0</v>
      </c>
      <c r="Y28" s="30"/>
      <c r="Z28" s="30"/>
      <c r="AA28" s="30"/>
      <c r="AB28" s="29">
        <f t="shared" si="10"/>
        <v>0</v>
      </c>
      <c r="AC28" s="30"/>
      <c r="AD28" s="30"/>
      <c r="AE28" s="29">
        <f t="shared" si="11"/>
        <v>0</v>
      </c>
      <c r="AF28" s="30"/>
      <c r="AG28" s="30"/>
      <c r="AH28" s="30"/>
      <c r="AI28" s="29">
        <f t="shared" si="12"/>
        <v>0</v>
      </c>
      <c r="AJ28" s="30"/>
      <c r="AK28" s="32"/>
      <c r="AL28" s="32"/>
      <c r="AM28" s="32"/>
      <c r="AN28" s="33">
        <f t="shared" si="13"/>
        <v>0</v>
      </c>
      <c r="AO28" s="32"/>
      <c r="AP28" s="32"/>
      <c r="AQ28" s="33">
        <f t="shared" si="14"/>
        <v>0</v>
      </c>
      <c r="AR28" s="32"/>
      <c r="AS28" s="32"/>
      <c r="AT28" s="32"/>
      <c r="AU28" s="32"/>
      <c r="AV28" s="33">
        <f t="shared" si="15"/>
        <v>0</v>
      </c>
      <c r="AW28" s="34"/>
      <c r="AX28" s="32"/>
      <c r="AY28" s="32"/>
      <c r="AZ28" s="35"/>
      <c r="BA28" s="33">
        <f t="shared" si="16"/>
        <v>0</v>
      </c>
      <c r="BB28" s="32"/>
      <c r="BC28" s="36"/>
      <c r="BD28" s="37">
        <f t="shared" si="17"/>
        <v>0</v>
      </c>
    </row>
    <row r="29" spans="1:56" x14ac:dyDescent="0.25">
      <c r="A29" s="26">
        <v>27</v>
      </c>
      <c r="B29" s="27" t="s">
        <v>33</v>
      </c>
      <c r="C29" s="28">
        <f t="shared" si="0"/>
        <v>0</v>
      </c>
      <c r="D29" s="29"/>
      <c r="E29" s="29">
        <f t="shared" si="1"/>
        <v>0</v>
      </c>
      <c r="F29" s="30"/>
      <c r="G29" s="29">
        <f t="shared" si="2"/>
        <v>0</v>
      </c>
      <c r="H29" s="31">
        <f t="shared" si="3"/>
        <v>0</v>
      </c>
      <c r="I29" s="30"/>
      <c r="J29" s="31">
        <f t="shared" si="4"/>
        <v>0</v>
      </c>
      <c r="K29" s="30"/>
      <c r="L29" s="30"/>
      <c r="M29" s="28">
        <f t="shared" si="5"/>
        <v>0</v>
      </c>
      <c r="N29" s="29">
        <f t="shared" si="6"/>
        <v>0</v>
      </c>
      <c r="O29" s="30"/>
      <c r="P29" s="30"/>
      <c r="Q29" s="30"/>
      <c r="R29" s="29">
        <f t="shared" si="7"/>
        <v>0</v>
      </c>
      <c r="S29" s="30"/>
      <c r="T29" s="30"/>
      <c r="U29" s="29">
        <f t="shared" si="8"/>
        <v>0</v>
      </c>
      <c r="V29" s="30"/>
      <c r="W29" s="30"/>
      <c r="X29" s="29">
        <f t="shared" si="9"/>
        <v>0</v>
      </c>
      <c r="Y29" s="30"/>
      <c r="Z29" s="30"/>
      <c r="AA29" s="30"/>
      <c r="AB29" s="29">
        <f t="shared" si="10"/>
        <v>0</v>
      </c>
      <c r="AC29" s="30"/>
      <c r="AD29" s="30"/>
      <c r="AE29" s="29">
        <f t="shared" si="11"/>
        <v>0</v>
      </c>
      <c r="AF29" s="30"/>
      <c r="AG29" s="30"/>
      <c r="AH29" s="30"/>
      <c r="AI29" s="29">
        <f t="shared" si="12"/>
        <v>0</v>
      </c>
      <c r="AJ29" s="30"/>
      <c r="AK29" s="32"/>
      <c r="AL29" s="32"/>
      <c r="AM29" s="32"/>
      <c r="AN29" s="33">
        <f t="shared" si="13"/>
        <v>0</v>
      </c>
      <c r="AO29" s="32"/>
      <c r="AP29" s="32"/>
      <c r="AQ29" s="33">
        <f t="shared" si="14"/>
        <v>0</v>
      </c>
      <c r="AR29" s="32"/>
      <c r="AS29" s="32"/>
      <c r="AT29" s="32"/>
      <c r="AU29" s="32"/>
      <c r="AV29" s="33">
        <f t="shared" si="15"/>
        <v>0</v>
      </c>
      <c r="AW29" s="34"/>
      <c r="AX29" s="32"/>
      <c r="AY29" s="32"/>
      <c r="AZ29" s="35"/>
      <c r="BA29" s="33">
        <f t="shared" si="16"/>
        <v>0</v>
      </c>
      <c r="BB29" s="32"/>
      <c r="BC29" s="36"/>
      <c r="BD29" s="37">
        <f t="shared" si="17"/>
        <v>0</v>
      </c>
    </row>
    <row r="30" spans="1:56" x14ac:dyDescent="0.25">
      <c r="A30" s="26">
        <v>28</v>
      </c>
      <c r="B30" s="27" t="s">
        <v>34</v>
      </c>
      <c r="C30" s="28">
        <f t="shared" si="0"/>
        <v>0</v>
      </c>
      <c r="D30" s="29"/>
      <c r="E30" s="29">
        <f t="shared" si="1"/>
        <v>0</v>
      </c>
      <c r="F30" s="30"/>
      <c r="G30" s="29">
        <f t="shared" si="2"/>
        <v>0</v>
      </c>
      <c r="H30" s="31">
        <f t="shared" si="3"/>
        <v>0</v>
      </c>
      <c r="I30" s="30"/>
      <c r="J30" s="31">
        <f t="shared" si="4"/>
        <v>0</v>
      </c>
      <c r="K30" s="30"/>
      <c r="L30" s="30"/>
      <c r="M30" s="28">
        <f t="shared" si="5"/>
        <v>0</v>
      </c>
      <c r="N30" s="29">
        <f t="shared" si="6"/>
        <v>0</v>
      </c>
      <c r="O30" s="30"/>
      <c r="P30" s="30"/>
      <c r="Q30" s="30"/>
      <c r="R30" s="29">
        <f t="shared" si="7"/>
        <v>0</v>
      </c>
      <c r="S30" s="30"/>
      <c r="T30" s="30"/>
      <c r="U30" s="29">
        <f t="shared" si="8"/>
        <v>0</v>
      </c>
      <c r="V30" s="30"/>
      <c r="W30" s="30"/>
      <c r="X30" s="29">
        <f t="shared" si="9"/>
        <v>0</v>
      </c>
      <c r="Y30" s="30"/>
      <c r="Z30" s="30"/>
      <c r="AA30" s="30"/>
      <c r="AB30" s="29">
        <f t="shared" si="10"/>
        <v>0</v>
      </c>
      <c r="AC30" s="30"/>
      <c r="AD30" s="30"/>
      <c r="AE30" s="29">
        <f t="shared" si="11"/>
        <v>0</v>
      </c>
      <c r="AF30" s="30"/>
      <c r="AG30" s="30"/>
      <c r="AH30" s="30"/>
      <c r="AI30" s="29">
        <f t="shared" si="12"/>
        <v>0</v>
      </c>
      <c r="AJ30" s="30"/>
      <c r="AK30" s="32"/>
      <c r="AL30" s="32"/>
      <c r="AM30" s="32"/>
      <c r="AN30" s="33">
        <f t="shared" si="13"/>
        <v>0</v>
      </c>
      <c r="AO30" s="32"/>
      <c r="AP30" s="32"/>
      <c r="AQ30" s="33">
        <f t="shared" si="14"/>
        <v>0</v>
      </c>
      <c r="AR30" s="32"/>
      <c r="AS30" s="32"/>
      <c r="AT30" s="32"/>
      <c r="AU30" s="32"/>
      <c r="AV30" s="33">
        <f t="shared" si="15"/>
        <v>0</v>
      </c>
      <c r="AW30" s="34"/>
      <c r="AX30" s="32"/>
      <c r="AY30" s="32"/>
      <c r="AZ30" s="35"/>
      <c r="BA30" s="33">
        <f t="shared" si="16"/>
        <v>0</v>
      </c>
      <c r="BB30" s="32"/>
      <c r="BC30" s="36"/>
      <c r="BD30" s="37">
        <f t="shared" si="17"/>
        <v>0</v>
      </c>
    </row>
    <row r="31" spans="1:56" x14ac:dyDescent="0.25">
      <c r="A31" s="26">
        <v>29</v>
      </c>
      <c r="B31" s="27" t="s">
        <v>35</v>
      </c>
      <c r="C31" s="28">
        <f t="shared" si="0"/>
        <v>0</v>
      </c>
      <c r="D31" s="29"/>
      <c r="E31" s="29">
        <f t="shared" si="1"/>
        <v>0</v>
      </c>
      <c r="F31" s="30"/>
      <c r="G31" s="29">
        <f t="shared" si="2"/>
        <v>0</v>
      </c>
      <c r="H31" s="31">
        <f t="shared" si="3"/>
        <v>0</v>
      </c>
      <c r="I31" s="30"/>
      <c r="J31" s="31">
        <f t="shared" si="4"/>
        <v>0</v>
      </c>
      <c r="K31" s="30"/>
      <c r="L31" s="30"/>
      <c r="M31" s="28">
        <f t="shared" si="5"/>
        <v>0</v>
      </c>
      <c r="N31" s="29">
        <f t="shared" si="6"/>
        <v>0</v>
      </c>
      <c r="O31" s="30"/>
      <c r="P31" s="30"/>
      <c r="Q31" s="30"/>
      <c r="R31" s="29">
        <f t="shared" si="7"/>
        <v>0</v>
      </c>
      <c r="S31" s="30"/>
      <c r="T31" s="30"/>
      <c r="U31" s="29">
        <f t="shared" si="8"/>
        <v>0</v>
      </c>
      <c r="V31" s="30"/>
      <c r="W31" s="30"/>
      <c r="X31" s="29">
        <f t="shared" si="9"/>
        <v>0</v>
      </c>
      <c r="Y31" s="30"/>
      <c r="Z31" s="30"/>
      <c r="AA31" s="30"/>
      <c r="AB31" s="29">
        <f t="shared" si="10"/>
        <v>0</v>
      </c>
      <c r="AC31" s="30"/>
      <c r="AD31" s="30"/>
      <c r="AE31" s="29">
        <f t="shared" si="11"/>
        <v>0</v>
      </c>
      <c r="AF31" s="30"/>
      <c r="AG31" s="30"/>
      <c r="AH31" s="30"/>
      <c r="AI31" s="29">
        <f t="shared" si="12"/>
        <v>0</v>
      </c>
      <c r="AJ31" s="30"/>
      <c r="AK31" s="32"/>
      <c r="AL31" s="32"/>
      <c r="AM31" s="32"/>
      <c r="AN31" s="33">
        <f t="shared" si="13"/>
        <v>0</v>
      </c>
      <c r="AO31" s="32"/>
      <c r="AP31" s="32"/>
      <c r="AQ31" s="33">
        <f t="shared" si="14"/>
        <v>0</v>
      </c>
      <c r="AR31" s="32"/>
      <c r="AS31" s="32"/>
      <c r="AT31" s="32"/>
      <c r="AU31" s="32"/>
      <c r="AV31" s="33">
        <f t="shared" si="15"/>
        <v>0</v>
      </c>
      <c r="AW31" s="34"/>
      <c r="AX31" s="32"/>
      <c r="AY31" s="32"/>
      <c r="AZ31" s="35"/>
      <c r="BA31" s="33">
        <f t="shared" si="16"/>
        <v>0</v>
      </c>
      <c r="BB31" s="32"/>
      <c r="BC31" s="36"/>
      <c r="BD31" s="37">
        <f t="shared" si="17"/>
        <v>0</v>
      </c>
    </row>
    <row r="32" spans="1:56" x14ac:dyDescent="0.25">
      <c r="A32" s="26">
        <v>30</v>
      </c>
      <c r="B32" s="27" t="s">
        <v>36</v>
      </c>
      <c r="C32" s="28">
        <f t="shared" si="0"/>
        <v>0</v>
      </c>
      <c r="D32" s="29"/>
      <c r="E32" s="29">
        <f t="shared" si="1"/>
        <v>0</v>
      </c>
      <c r="F32" s="30"/>
      <c r="G32" s="29">
        <f t="shared" si="2"/>
        <v>0</v>
      </c>
      <c r="H32" s="31">
        <f t="shared" si="3"/>
        <v>0</v>
      </c>
      <c r="I32" s="30"/>
      <c r="J32" s="31">
        <f t="shared" si="4"/>
        <v>0</v>
      </c>
      <c r="K32" s="30"/>
      <c r="L32" s="30"/>
      <c r="M32" s="28">
        <f t="shared" si="5"/>
        <v>0</v>
      </c>
      <c r="N32" s="29">
        <f t="shared" si="6"/>
        <v>0</v>
      </c>
      <c r="O32" s="30"/>
      <c r="P32" s="30"/>
      <c r="Q32" s="30"/>
      <c r="R32" s="29">
        <f t="shared" si="7"/>
        <v>0</v>
      </c>
      <c r="S32" s="30"/>
      <c r="T32" s="30"/>
      <c r="U32" s="29">
        <f t="shared" si="8"/>
        <v>0</v>
      </c>
      <c r="V32" s="30"/>
      <c r="W32" s="30"/>
      <c r="X32" s="29">
        <f t="shared" si="9"/>
        <v>0</v>
      </c>
      <c r="Y32" s="30"/>
      <c r="Z32" s="30"/>
      <c r="AA32" s="30"/>
      <c r="AB32" s="29">
        <f t="shared" si="10"/>
        <v>0</v>
      </c>
      <c r="AC32" s="30"/>
      <c r="AD32" s="30"/>
      <c r="AE32" s="29">
        <f t="shared" si="11"/>
        <v>0</v>
      </c>
      <c r="AF32" s="30"/>
      <c r="AG32" s="30"/>
      <c r="AH32" s="30"/>
      <c r="AI32" s="29">
        <f t="shared" si="12"/>
        <v>0</v>
      </c>
      <c r="AJ32" s="30"/>
      <c r="AK32" s="32"/>
      <c r="AL32" s="32"/>
      <c r="AM32" s="32"/>
      <c r="AN32" s="33">
        <f t="shared" si="13"/>
        <v>0</v>
      </c>
      <c r="AO32" s="32"/>
      <c r="AP32" s="32"/>
      <c r="AQ32" s="33">
        <f t="shared" si="14"/>
        <v>0</v>
      </c>
      <c r="AR32" s="32"/>
      <c r="AS32" s="32"/>
      <c r="AT32" s="32"/>
      <c r="AU32" s="32"/>
      <c r="AV32" s="33">
        <f t="shared" si="15"/>
        <v>0</v>
      </c>
      <c r="AW32" s="34"/>
      <c r="AX32" s="32"/>
      <c r="AY32" s="32"/>
      <c r="AZ32" s="35"/>
      <c r="BA32" s="33">
        <f t="shared" si="16"/>
        <v>0</v>
      </c>
      <c r="BB32" s="32"/>
      <c r="BC32" s="36"/>
      <c r="BD32" s="37">
        <f t="shared" si="17"/>
        <v>0</v>
      </c>
    </row>
    <row r="33" spans="1:56" x14ac:dyDescent="0.25">
      <c r="A33" s="26">
        <v>31</v>
      </c>
      <c r="B33" s="27" t="s">
        <v>37</v>
      </c>
      <c r="C33" s="28">
        <f t="shared" si="0"/>
        <v>0</v>
      </c>
      <c r="D33" s="29"/>
      <c r="E33" s="29">
        <f t="shared" si="1"/>
        <v>0</v>
      </c>
      <c r="F33" s="30"/>
      <c r="G33" s="29">
        <f t="shared" si="2"/>
        <v>0</v>
      </c>
      <c r="H33" s="31">
        <f t="shared" si="3"/>
        <v>0</v>
      </c>
      <c r="I33" s="30"/>
      <c r="J33" s="31">
        <f t="shared" si="4"/>
        <v>0</v>
      </c>
      <c r="K33" s="30"/>
      <c r="L33" s="30"/>
      <c r="M33" s="28">
        <f t="shared" si="5"/>
        <v>0</v>
      </c>
      <c r="N33" s="29">
        <f t="shared" si="6"/>
        <v>0</v>
      </c>
      <c r="O33" s="30"/>
      <c r="P33" s="30"/>
      <c r="Q33" s="30"/>
      <c r="R33" s="29">
        <f t="shared" si="7"/>
        <v>0</v>
      </c>
      <c r="S33" s="30"/>
      <c r="T33" s="30"/>
      <c r="U33" s="29">
        <f t="shared" si="8"/>
        <v>0</v>
      </c>
      <c r="V33" s="30"/>
      <c r="W33" s="30"/>
      <c r="X33" s="29">
        <f t="shared" si="9"/>
        <v>0</v>
      </c>
      <c r="Y33" s="30"/>
      <c r="Z33" s="30"/>
      <c r="AA33" s="30"/>
      <c r="AB33" s="29">
        <f t="shared" si="10"/>
        <v>0</v>
      </c>
      <c r="AC33" s="30"/>
      <c r="AD33" s="30"/>
      <c r="AE33" s="29">
        <f t="shared" si="11"/>
        <v>0</v>
      </c>
      <c r="AF33" s="30"/>
      <c r="AG33" s="30"/>
      <c r="AH33" s="30"/>
      <c r="AI33" s="29">
        <f t="shared" si="12"/>
        <v>0</v>
      </c>
      <c r="AJ33" s="30"/>
      <c r="AK33" s="35"/>
      <c r="AL33" s="35"/>
      <c r="AM33" s="35"/>
      <c r="AN33" s="33">
        <f t="shared" si="13"/>
        <v>0</v>
      </c>
      <c r="AO33" s="35"/>
      <c r="AP33" s="35"/>
      <c r="AQ33" s="33">
        <f t="shared" si="14"/>
        <v>0</v>
      </c>
      <c r="AR33" s="35"/>
      <c r="AS33" s="35"/>
      <c r="AT33" s="35"/>
      <c r="AU33" s="35"/>
      <c r="AV33" s="33">
        <f t="shared" si="15"/>
        <v>0</v>
      </c>
      <c r="AW33" s="34"/>
      <c r="AX33" s="32"/>
      <c r="AY33" s="32"/>
      <c r="AZ33" s="35"/>
      <c r="BA33" s="33">
        <f t="shared" si="16"/>
        <v>0</v>
      </c>
      <c r="BB33" s="32"/>
      <c r="BC33" s="36"/>
      <c r="BD33" s="37">
        <f t="shared" si="17"/>
        <v>0</v>
      </c>
    </row>
    <row r="34" spans="1:56" x14ac:dyDescent="0.25">
      <c r="A34" s="26">
        <v>32</v>
      </c>
      <c r="B34" s="27" t="s">
        <v>38</v>
      </c>
      <c r="C34" s="28">
        <f t="shared" si="0"/>
        <v>0</v>
      </c>
      <c r="D34" s="29"/>
      <c r="E34" s="29">
        <f t="shared" si="1"/>
        <v>0</v>
      </c>
      <c r="F34" s="30"/>
      <c r="G34" s="29">
        <f t="shared" si="2"/>
        <v>0</v>
      </c>
      <c r="H34" s="31">
        <f t="shared" si="3"/>
        <v>0</v>
      </c>
      <c r="I34" s="30"/>
      <c r="J34" s="31">
        <f t="shared" si="4"/>
        <v>0</v>
      </c>
      <c r="K34" s="30"/>
      <c r="L34" s="30"/>
      <c r="M34" s="28">
        <f t="shared" si="5"/>
        <v>0</v>
      </c>
      <c r="N34" s="29">
        <f t="shared" si="6"/>
        <v>0</v>
      </c>
      <c r="O34" s="30"/>
      <c r="P34" s="30"/>
      <c r="Q34" s="30"/>
      <c r="R34" s="29">
        <f t="shared" si="7"/>
        <v>0</v>
      </c>
      <c r="S34" s="30"/>
      <c r="T34" s="30"/>
      <c r="U34" s="29">
        <f t="shared" si="8"/>
        <v>0</v>
      </c>
      <c r="V34" s="30"/>
      <c r="W34" s="30"/>
      <c r="X34" s="29">
        <f t="shared" si="9"/>
        <v>0</v>
      </c>
      <c r="Y34" s="30"/>
      <c r="Z34" s="30"/>
      <c r="AA34" s="30"/>
      <c r="AB34" s="29">
        <f t="shared" si="10"/>
        <v>0</v>
      </c>
      <c r="AC34" s="30"/>
      <c r="AD34" s="30"/>
      <c r="AE34" s="29">
        <f t="shared" si="11"/>
        <v>0</v>
      </c>
      <c r="AF34" s="30"/>
      <c r="AG34" s="30"/>
      <c r="AH34" s="30"/>
      <c r="AI34" s="29">
        <f t="shared" si="12"/>
        <v>0</v>
      </c>
      <c r="AJ34" s="30"/>
      <c r="AK34" s="35"/>
      <c r="AL34" s="35"/>
      <c r="AM34" s="35"/>
      <c r="AN34" s="33">
        <f t="shared" si="13"/>
        <v>0</v>
      </c>
      <c r="AO34" s="35"/>
      <c r="AP34" s="35"/>
      <c r="AQ34" s="33">
        <f t="shared" si="14"/>
        <v>0</v>
      </c>
      <c r="AR34" s="35"/>
      <c r="AS34" s="35"/>
      <c r="AT34" s="35"/>
      <c r="AU34" s="35"/>
      <c r="AV34" s="33">
        <f t="shared" si="15"/>
        <v>0</v>
      </c>
      <c r="AW34" s="34"/>
      <c r="AX34" s="32"/>
      <c r="AY34" s="32"/>
      <c r="AZ34" s="35"/>
      <c r="BA34" s="33">
        <f t="shared" si="16"/>
        <v>0</v>
      </c>
      <c r="BB34" s="32"/>
      <c r="BC34" s="36"/>
      <c r="BD34" s="37">
        <f t="shared" si="17"/>
        <v>0</v>
      </c>
    </row>
    <row r="35" spans="1:56" x14ac:dyDescent="0.25">
      <c r="A35" s="26">
        <v>33</v>
      </c>
      <c r="B35" s="27" t="s">
        <v>39</v>
      </c>
      <c r="C35" s="28">
        <f t="shared" ref="C35:C60" si="18">G35+E35+D35</f>
        <v>0</v>
      </c>
      <c r="D35" s="29"/>
      <c r="E35" s="29">
        <f t="shared" ref="E35:E60" si="19">F35</f>
        <v>0</v>
      </c>
      <c r="F35" s="30"/>
      <c r="G35" s="29">
        <f t="shared" ref="G35:G60" si="20">J35+H35</f>
        <v>0</v>
      </c>
      <c r="H35" s="31">
        <f t="shared" ref="H35:H60" si="21">I35</f>
        <v>0</v>
      </c>
      <c r="I35" s="30"/>
      <c r="J35" s="31">
        <f t="shared" ref="J35:J60" si="22">K35</f>
        <v>0</v>
      </c>
      <c r="K35" s="30"/>
      <c r="L35" s="30"/>
      <c r="M35" s="28">
        <f t="shared" ref="M35:M60" si="23">N35+R35+U35+X35+AE35+AI35+AN35+AQ35+AV35+BA35+AB35</f>
        <v>0</v>
      </c>
      <c r="N35" s="29">
        <f t="shared" ref="N35:N60" si="24">O35+P35+Q35</f>
        <v>0</v>
      </c>
      <c r="O35" s="30"/>
      <c r="P35" s="30"/>
      <c r="Q35" s="30"/>
      <c r="R35" s="29">
        <f t="shared" ref="R35:R60" si="25">S35+T35</f>
        <v>0</v>
      </c>
      <c r="S35" s="30"/>
      <c r="T35" s="30"/>
      <c r="U35" s="29">
        <f t="shared" ref="U35:U60" si="26">V35+W35</f>
        <v>0</v>
      </c>
      <c r="V35" s="30"/>
      <c r="W35" s="30"/>
      <c r="X35" s="29">
        <f t="shared" ref="X35:X60" si="27">Y35+Z35+AA35</f>
        <v>0</v>
      </c>
      <c r="Y35" s="30"/>
      <c r="Z35" s="30"/>
      <c r="AA35" s="30"/>
      <c r="AB35" s="29">
        <f t="shared" ref="AB35:AB60" si="28">AC35+AD35</f>
        <v>0</v>
      </c>
      <c r="AC35" s="30"/>
      <c r="AD35" s="30"/>
      <c r="AE35" s="29">
        <f t="shared" ref="AE35:AE60" si="29">AF35+AH35+AG35</f>
        <v>0</v>
      </c>
      <c r="AF35" s="30"/>
      <c r="AG35" s="30"/>
      <c r="AH35" s="30"/>
      <c r="AI35" s="29">
        <f t="shared" ref="AI35:AI60" si="30">AJ35+AK35+AL35+AM35</f>
        <v>0</v>
      </c>
      <c r="AJ35" s="30"/>
      <c r="AK35" s="35"/>
      <c r="AL35" s="35"/>
      <c r="AM35" s="35"/>
      <c r="AN35" s="33">
        <f t="shared" ref="AN35:AN60" si="31">AO35+AP35</f>
        <v>0</v>
      </c>
      <c r="AO35" s="35"/>
      <c r="AP35" s="35"/>
      <c r="AQ35" s="33">
        <f t="shared" ref="AQ35:AQ60" si="32">AR35+AS35+AU35+AT35</f>
        <v>0</v>
      </c>
      <c r="AR35" s="35"/>
      <c r="AS35" s="35"/>
      <c r="AT35" s="35"/>
      <c r="AU35" s="35"/>
      <c r="AV35" s="33">
        <f t="shared" ref="AV35:AV60" si="33">AW35+AX35+AY35+AZ35</f>
        <v>0</v>
      </c>
      <c r="AW35" s="34"/>
      <c r="AX35" s="32"/>
      <c r="AY35" s="32"/>
      <c r="AZ35" s="35"/>
      <c r="BA35" s="33">
        <f t="shared" ref="BA35:BA60" si="34">BB35</f>
        <v>0</v>
      </c>
      <c r="BB35" s="32"/>
      <c r="BC35" s="36"/>
      <c r="BD35" s="37">
        <f t="shared" ref="BD35:BD68" si="35">C35-M35</f>
        <v>0</v>
      </c>
    </row>
    <row r="36" spans="1:56" x14ac:dyDescent="0.25">
      <c r="A36" s="26">
        <v>34</v>
      </c>
      <c r="B36" s="27" t="s">
        <v>40</v>
      </c>
      <c r="C36" s="28">
        <f t="shared" si="18"/>
        <v>0</v>
      </c>
      <c r="D36" s="29"/>
      <c r="E36" s="29">
        <f t="shared" si="19"/>
        <v>0</v>
      </c>
      <c r="F36" s="30"/>
      <c r="G36" s="29">
        <f t="shared" si="20"/>
        <v>0</v>
      </c>
      <c r="H36" s="31">
        <f t="shared" si="21"/>
        <v>0</v>
      </c>
      <c r="I36" s="30"/>
      <c r="J36" s="31">
        <f t="shared" si="22"/>
        <v>0</v>
      </c>
      <c r="K36" s="30"/>
      <c r="L36" s="30"/>
      <c r="M36" s="28">
        <f t="shared" si="23"/>
        <v>0</v>
      </c>
      <c r="N36" s="29">
        <f t="shared" si="24"/>
        <v>0</v>
      </c>
      <c r="O36" s="30"/>
      <c r="P36" s="30"/>
      <c r="Q36" s="30"/>
      <c r="R36" s="29">
        <f t="shared" si="25"/>
        <v>0</v>
      </c>
      <c r="S36" s="30"/>
      <c r="T36" s="30"/>
      <c r="U36" s="29">
        <f t="shared" si="26"/>
        <v>0</v>
      </c>
      <c r="V36" s="30"/>
      <c r="W36" s="30"/>
      <c r="X36" s="29">
        <f t="shared" si="27"/>
        <v>0</v>
      </c>
      <c r="Y36" s="30"/>
      <c r="Z36" s="30"/>
      <c r="AA36" s="30"/>
      <c r="AB36" s="29">
        <f t="shared" si="28"/>
        <v>0</v>
      </c>
      <c r="AC36" s="30"/>
      <c r="AD36" s="30"/>
      <c r="AE36" s="29">
        <f t="shared" si="29"/>
        <v>0</v>
      </c>
      <c r="AF36" s="30"/>
      <c r="AG36" s="30"/>
      <c r="AH36" s="30"/>
      <c r="AI36" s="29">
        <f t="shared" si="30"/>
        <v>0</v>
      </c>
      <c r="AJ36" s="30"/>
      <c r="AK36" s="35"/>
      <c r="AL36" s="35"/>
      <c r="AM36" s="35"/>
      <c r="AN36" s="33">
        <f t="shared" si="31"/>
        <v>0</v>
      </c>
      <c r="AO36" s="35"/>
      <c r="AP36" s="35"/>
      <c r="AQ36" s="33">
        <f t="shared" si="32"/>
        <v>0</v>
      </c>
      <c r="AR36" s="35"/>
      <c r="AS36" s="35"/>
      <c r="AT36" s="35"/>
      <c r="AU36" s="35"/>
      <c r="AV36" s="33">
        <f t="shared" si="33"/>
        <v>0</v>
      </c>
      <c r="AW36" s="34"/>
      <c r="AX36" s="32"/>
      <c r="AY36" s="32"/>
      <c r="AZ36" s="35"/>
      <c r="BA36" s="33">
        <f t="shared" si="34"/>
        <v>0</v>
      </c>
      <c r="BB36" s="32"/>
      <c r="BC36" s="36"/>
      <c r="BD36" s="37">
        <f t="shared" si="35"/>
        <v>0</v>
      </c>
    </row>
    <row r="37" spans="1:56" x14ac:dyDescent="0.25">
      <c r="A37" s="26">
        <v>35</v>
      </c>
      <c r="B37" s="27" t="s">
        <v>41</v>
      </c>
      <c r="C37" s="28">
        <f t="shared" si="18"/>
        <v>0</v>
      </c>
      <c r="D37" s="29"/>
      <c r="E37" s="29">
        <f t="shared" si="19"/>
        <v>0</v>
      </c>
      <c r="F37" s="30"/>
      <c r="G37" s="29">
        <f t="shared" si="20"/>
        <v>0</v>
      </c>
      <c r="H37" s="31">
        <f t="shared" si="21"/>
        <v>0</v>
      </c>
      <c r="I37" s="30"/>
      <c r="J37" s="31">
        <f t="shared" si="22"/>
        <v>0</v>
      </c>
      <c r="K37" s="30"/>
      <c r="L37" s="30"/>
      <c r="M37" s="28">
        <f t="shared" si="23"/>
        <v>0</v>
      </c>
      <c r="N37" s="29">
        <f t="shared" si="24"/>
        <v>0</v>
      </c>
      <c r="O37" s="30"/>
      <c r="P37" s="30"/>
      <c r="Q37" s="30"/>
      <c r="R37" s="29">
        <f t="shared" si="25"/>
        <v>0</v>
      </c>
      <c r="S37" s="30"/>
      <c r="T37" s="30"/>
      <c r="U37" s="29">
        <f t="shared" si="26"/>
        <v>0</v>
      </c>
      <c r="V37" s="30"/>
      <c r="W37" s="30"/>
      <c r="X37" s="29">
        <f t="shared" si="27"/>
        <v>0</v>
      </c>
      <c r="Y37" s="30"/>
      <c r="Z37" s="30"/>
      <c r="AA37" s="30"/>
      <c r="AB37" s="29">
        <f t="shared" si="28"/>
        <v>0</v>
      </c>
      <c r="AC37" s="30"/>
      <c r="AD37" s="30"/>
      <c r="AE37" s="29">
        <f t="shared" si="29"/>
        <v>0</v>
      </c>
      <c r="AF37" s="30"/>
      <c r="AG37" s="30"/>
      <c r="AH37" s="30"/>
      <c r="AI37" s="29">
        <f t="shared" si="30"/>
        <v>0</v>
      </c>
      <c r="AJ37" s="30"/>
      <c r="AK37" s="35"/>
      <c r="AL37" s="35"/>
      <c r="AM37" s="35"/>
      <c r="AN37" s="33">
        <f t="shared" si="31"/>
        <v>0</v>
      </c>
      <c r="AO37" s="35"/>
      <c r="AP37" s="35"/>
      <c r="AQ37" s="33">
        <f t="shared" si="32"/>
        <v>0</v>
      </c>
      <c r="AR37" s="35"/>
      <c r="AS37" s="35"/>
      <c r="AT37" s="35"/>
      <c r="AU37" s="35"/>
      <c r="AV37" s="33">
        <f t="shared" si="33"/>
        <v>0</v>
      </c>
      <c r="AW37" s="34"/>
      <c r="AX37" s="32"/>
      <c r="AY37" s="32"/>
      <c r="AZ37" s="35"/>
      <c r="BA37" s="33">
        <f t="shared" si="34"/>
        <v>0</v>
      </c>
      <c r="BB37" s="32"/>
      <c r="BC37" s="36"/>
      <c r="BD37" s="37">
        <f t="shared" si="35"/>
        <v>0</v>
      </c>
    </row>
    <row r="38" spans="1:56" x14ac:dyDescent="0.25">
      <c r="A38" s="26">
        <v>36</v>
      </c>
      <c r="B38" s="27" t="s">
        <v>42</v>
      </c>
      <c r="C38" s="28">
        <f t="shared" si="18"/>
        <v>0</v>
      </c>
      <c r="D38" s="29"/>
      <c r="E38" s="29">
        <f t="shared" si="19"/>
        <v>0</v>
      </c>
      <c r="F38" s="30"/>
      <c r="G38" s="29">
        <f t="shared" si="20"/>
        <v>0</v>
      </c>
      <c r="H38" s="31">
        <f t="shared" si="21"/>
        <v>0</v>
      </c>
      <c r="I38" s="30"/>
      <c r="J38" s="31">
        <f t="shared" si="22"/>
        <v>0</v>
      </c>
      <c r="K38" s="30"/>
      <c r="L38" s="30"/>
      <c r="M38" s="28">
        <f t="shared" si="23"/>
        <v>0</v>
      </c>
      <c r="N38" s="29">
        <f t="shared" si="24"/>
        <v>0</v>
      </c>
      <c r="O38" s="30"/>
      <c r="P38" s="30"/>
      <c r="Q38" s="30"/>
      <c r="R38" s="29">
        <f t="shared" si="25"/>
        <v>0</v>
      </c>
      <c r="S38" s="30"/>
      <c r="T38" s="30"/>
      <c r="U38" s="29">
        <f t="shared" si="26"/>
        <v>0</v>
      </c>
      <c r="V38" s="30"/>
      <c r="W38" s="30"/>
      <c r="X38" s="29">
        <f t="shared" si="27"/>
        <v>0</v>
      </c>
      <c r="Y38" s="30"/>
      <c r="Z38" s="30"/>
      <c r="AA38" s="30"/>
      <c r="AB38" s="29">
        <f t="shared" si="28"/>
        <v>0</v>
      </c>
      <c r="AC38" s="30"/>
      <c r="AD38" s="30"/>
      <c r="AE38" s="29">
        <f t="shared" si="29"/>
        <v>0</v>
      </c>
      <c r="AF38" s="30"/>
      <c r="AG38" s="30"/>
      <c r="AH38" s="30"/>
      <c r="AI38" s="29">
        <f t="shared" si="30"/>
        <v>0</v>
      </c>
      <c r="AJ38" s="30"/>
      <c r="AK38" s="35"/>
      <c r="AL38" s="35"/>
      <c r="AM38" s="35"/>
      <c r="AN38" s="33">
        <f t="shared" si="31"/>
        <v>0</v>
      </c>
      <c r="AO38" s="35"/>
      <c r="AP38" s="35"/>
      <c r="AQ38" s="33">
        <f t="shared" si="32"/>
        <v>0</v>
      </c>
      <c r="AR38" s="35"/>
      <c r="AS38" s="35"/>
      <c r="AT38" s="35"/>
      <c r="AU38" s="35"/>
      <c r="AV38" s="33">
        <f t="shared" si="33"/>
        <v>0</v>
      </c>
      <c r="AW38" s="34"/>
      <c r="AX38" s="32"/>
      <c r="AY38" s="32"/>
      <c r="AZ38" s="35"/>
      <c r="BA38" s="33">
        <f t="shared" si="34"/>
        <v>0</v>
      </c>
      <c r="BB38" s="32"/>
      <c r="BC38" s="36"/>
      <c r="BD38" s="37">
        <f t="shared" si="35"/>
        <v>0</v>
      </c>
    </row>
    <row r="39" spans="1:56" x14ac:dyDescent="0.25">
      <c r="A39" s="26">
        <v>37</v>
      </c>
      <c r="B39" s="27" t="s">
        <v>43</v>
      </c>
      <c r="C39" s="28">
        <f t="shared" si="18"/>
        <v>0</v>
      </c>
      <c r="D39" s="29"/>
      <c r="E39" s="29">
        <f t="shared" si="19"/>
        <v>0</v>
      </c>
      <c r="F39" s="30"/>
      <c r="G39" s="29">
        <f t="shared" si="20"/>
        <v>0</v>
      </c>
      <c r="H39" s="31">
        <f t="shared" si="21"/>
        <v>0</v>
      </c>
      <c r="I39" s="30"/>
      <c r="J39" s="31">
        <f t="shared" si="22"/>
        <v>0</v>
      </c>
      <c r="K39" s="30"/>
      <c r="L39" s="30"/>
      <c r="M39" s="28">
        <f t="shared" si="23"/>
        <v>0</v>
      </c>
      <c r="N39" s="29">
        <f t="shared" si="24"/>
        <v>0</v>
      </c>
      <c r="O39" s="30"/>
      <c r="P39" s="30"/>
      <c r="Q39" s="30"/>
      <c r="R39" s="29">
        <f t="shared" si="25"/>
        <v>0</v>
      </c>
      <c r="S39" s="30"/>
      <c r="T39" s="30"/>
      <c r="U39" s="29">
        <f t="shared" si="26"/>
        <v>0</v>
      </c>
      <c r="V39" s="30"/>
      <c r="W39" s="30"/>
      <c r="X39" s="29">
        <f t="shared" si="27"/>
        <v>0</v>
      </c>
      <c r="Y39" s="30"/>
      <c r="Z39" s="30"/>
      <c r="AA39" s="30"/>
      <c r="AB39" s="29">
        <f t="shared" si="28"/>
        <v>0</v>
      </c>
      <c r="AC39" s="30"/>
      <c r="AD39" s="30"/>
      <c r="AE39" s="29">
        <f t="shared" si="29"/>
        <v>0</v>
      </c>
      <c r="AF39" s="30"/>
      <c r="AG39" s="30"/>
      <c r="AH39" s="30"/>
      <c r="AI39" s="29">
        <f t="shared" si="30"/>
        <v>0</v>
      </c>
      <c r="AJ39" s="30"/>
      <c r="AK39" s="32"/>
      <c r="AL39" s="32"/>
      <c r="AM39" s="32"/>
      <c r="AN39" s="33">
        <f t="shared" si="31"/>
        <v>0</v>
      </c>
      <c r="AO39" s="32"/>
      <c r="AP39" s="32"/>
      <c r="AQ39" s="33">
        <f t="shared" si="32"/>
        <v>0</v>
      </c>
      <c r="AR39" s="32"/>
      <c r="AS39" s="32"/>
      <c r="AT39" s="32"/>
      <c r="AU39" s="32"/>
      <c r="AV39" s="33">
        <f t="shared" si="33"/>
        <v>0</v>
      </c>
      <c r="AW39" s="34"/>
      <c r="AX39" s="32"/>
      <c r="AY39" s="32"/>
      <c r="AZ39" s="35"/>
      <c r="BA39" s="33">
        <f t="shared" si="34"/>
        <v>0</v>
      </c>
      <c r="BB39" s="32"/>
      <c r="BC39" s="36"/>
      <c r="BD39" s="37">
        <f t="shared" si="35"/>
        <v>0</v>
      </c>
    </row>
    <row r="40" spans="1:56" x14ac:dyDescent="0.25">
      <c r="A40" s="26">
        <v>38</v>
      </c>
      <c r="B40" s="27" t="s">
        <v>44</v>
      </c>
      <c r="C40" s="28">
        <f t="shared" si="18"/>
        <v>0</v>
      </c>
      <c r="D40" s="29"/>
      <c r="E40" s="29">
        <f t="shared" si="19"/>
        <v>0</v>
      </c>
      <c r="F40" s="30"/>
      <c r="G40" s="29">
        <f t="shared" si="20"/>
        <v>0</v>
      </c>
      <c r="H40" s="31">
        <f t="shared" si="21"/>
        <v>0</v>
      </c>
      <c r="I40" s="30"/>
      <c r="J40" s="31">
        <f t="shared" si="22"/>
        <v>0</v>
      </c>
      <c r="K40" s="30"/>
      <c r="L40" s="30"/>
      <c r="M40" s="28">
        <f t="shared" si="23"/>
        <v>0</v>
      </c>
      <c r="N40" s="29">
        <f t="shared" si="24"/>
        <v>0</v>
      </c>
      <c r="O40" s="30"/>
      <c r="P40" s="30"/>
      <c r="Q40" s="30"/>
      <c r="R40" s="29">
        <f t="shared" si="25"/>
        <v>0</v>
      </c>
      <c r="S40" s="30"/>
      <c r="T40" s="30"/>
      <c r="U40" s="29">
        <f t="shared" si="26"/>
        <v>0</v>
      </c>
      <c r="V40" s="30"/>
      <c r="W40" s="30"/>
      <c r="X40" s="29">
        <f t="shared" si="27"/>
        <v>0</v>
      </c>
      <c r="Y40" s="30"/>
      <c r="Z40" s="30"/>
      <c r="AA40" s="30"/>
      <c r="AB40" s="29">
        <f t="shared" si="28"/>
        <v>0</v>
      </c>
      <c r="AC40" s="30"/>
      <c r="AD40" s="30"/>
      <c r="AE40" s="29">
        <f t="shared" si="29"/>
        <v>0</v>
      </c>
      <c r="AF40" s="30"/>
      <c r="AG40" s="30"/>
      <c r="AH40" s="30"/>
      <c r="AI40" s="29">
        <f t="shared" si="30"/>
        <v>0</v>
      </c>
      <c r="AJ40" s="30"/>
      <c r="AK40" s="32"/>
      <c r="AL40" s="32"/>
      <c r="AM40" s="32"/>
      <c r="AN40" s="33">
        <f t="shared" si="31"/>
        <v>0</v>
      </c>
      <c r="AO40" s="32"/>
      <c r="AP40" s="32"/>
      <c r="AQ40" s="33">
        <f t="shared" si="32"/>
        <v>0</v>
      </c>
      <c r="AR40" s="32"/>
      <c r="AS40" s="32"/>
      <c r="AT40" s="32"/>
      <c r="AU40" s="32"/>
      <c r="AV40" s="33">
        <f t="shared" si="33"/>
        <v>0</v>
      </c>
      <c r="AW40" s="34"/>
      <c r="AX40" s="32"/>
      <c r="AY40" s="32"/>
      <c r="AZ40" s="35"/>
      <c r="BA40" s="33">
        <f t="shared" si="34"/>
        <v>0</v>
      </c>
      <c r="BB40" s="32"/>
      <c r="BC40" s="36"/>
      <c r="BD40" s="37">
        <f t="shared" si="35"/>
        <v>0</v>
      </c>
    </row>
    <row r="41" spans="1:56" x14ac:dyDescent="0.25">
      <c r="A41" s="26">
        <v>39</v>
      </c>
      <c r="B41" s="27" t="s">
        <v>45</v>
      </c>
      <c r="C41" s="28">
        <f t="shared" si="18"/>
        <v>0</v>
      </c>
      <c r="D41" s="29"/>
      <c r="E41" s="29">
        <f t="shared" si="19"/>
        <v>0</v>
      </c>
      <c r="F41" s="30"/>
      <c r="G41" s="29">
        <f t="shared" si="20"/>
        <v>0</v>
      </c>
      <c r="H41" s="31">
        <f t="shared" si="21"/>
        <v>0</v>
      </c>
      <c r="I41" s="30"/>
      <c r="J41" s="31">
        <f t="shared" si="22"/>
        <v>0</v>
      </c>
      <c r="K41" s="30"/>
      <c r="L41" s="30"/>
      <c r="M41" s="28">
        <f t="shared" si="23"/>
        <v>0</v>
      </c>
      <c r="N41" s="29">
        <f t="shared" si="24"/>
        <v>0</v>
      </c>
      <c r="O41" s="30"/>
      <c r="P41" s="30"/>
      <c r="Q41" s="30"/>
      <c r="R41" s="29">
        <f t="shared" si="25"/>
        <v>0</v>
      </c>
      <c r="S41" s="30"/>
      <c r="T41" s="30"/>
      <c r="U41" s="29">
        <f t="shared" si="26"/>
        <v>0</v>
      </c>
      <c r="V41" s="30"/>
      <c r="W41" s="30"/>
      <c r="X41" s="29">
        <f t="shared" si="27"/>
        <v>0</v>
      </c>
      <c r="Y41" s="30"/>
      <c r="Z41" s="30"/>
      <c r="AA41" s="30"/>
      <c r="AB41" s="29">
        <f t="shared" si="28"/>
        <v>0</v>
      </c>
      <c r="AC41" s="30"/>
      <c r="AD41" s="30"/>
      <c r="AE41" s="29">
        <f t="shared" si="29"/>
        <v>0</v>
      </c>
      <c r="AF41" s="30"/>
      <c r="AG41" s="30"/>
      <c r="AH41" s="30"/>
      <c r="AI41" s="29">
        <f t="shared" si="30"/>
        <v>0</v>
      </c>
      <c r="AJ41" s="30"/>
      <c r="AK41" s="32"/>
      <c r="AL41" s="32"/>
      <c r="AM41" s="32"/>
      <c r="AN41" s="33">
        <f t="shared" si="31"/>
        <v>0</v>
      </c>
      <c r="AO41" s="32"/>
      <c r="AP41" s="32"/>
      <c r="AQ41" s="33">
        <f t="shared" si="32"/>
        <v>0</v>
      </c>
      <c r="AR41" s="32"/>
      <c r="AS41" s="32"/>
      <c r="AT41" s="32"/>
      <c r="AU41" s="32"/>
      <c r="AV41" s="33">
        <f t="shared" si="33"/>
        <v>0</v>
      </c>
      <c r="AW41" s="34"/>
      <c r="AX41" s="32"/>
      <c r="AY41" s="32"/>
      <c r="AZ41" s="35"/>
      <c r="BA41" s="33">
        <f t="shared" si="34"/>
        <v>0</v>
      </c>
      <c r="BB41" s="32"/>
      <c r="BC41" s="36"/>
      <c r="BD41" s="37">
        <f t="shared" si="35"/>
        <v>0</v>
      </c>
    </row>
    <row r="42" spans="1:56" x14ac:dyDescent="0.25">
      <c r="A42" s="26">
        <v>40</v>
      </c>
      <c r="B42" s="27" t="s">
        <v>46</v>
      </c>
      <c r="C42" s="28">
        <f t="shared" si="18"/>
        <v>0</v>
      </c>
      <c r="D42" s="29"/>
      <c r="E42" s="29">
        <f t="shared" si="19"/>
        <v>0</v>
      </c>
      <c r="F42" s="30"/>
      <c r="G42" s="29">
        <f t="shared" si="20"/>
        <v>0</v>
      </c>
      <c r="H42" s="31">
        <f t="shared" si="21"/>
        <v>0</v>
      </c>
      <c r="I42" s="30"/>
      <c r="J42" s="31">
        <f t="shared" si="22"/>
        <v>0</v>
      </c>
      <c r="K42" s="30"/>
      <c r="L42" s="30"/>
      <c r="M42" s="28">
        <f t="shared" si="23"/>
        <v>0</v>
      </c>
      <c r="N42" s="29">
        <f t="shared" si="24"/>
        <v>0</v>
      </c>
      <c r="O42" s="30"/>
      <c r="P42" s="30"/>
      <c r="Q42" s="30"/>
      <c r="R42" s="29">
        <f t="shared" si="25"/>
        <v>0</v>
      </c>
      <c r="S42" s="30"/>
      <c r="T42" s="30"/>
      <c r="U42" s="29">
        <f t="shared" si="26"/>
        <v>0</v>
      </c>
      <c r="V42" s="30"/>
      <c r="W42" s="30"/>
      <c r="X42" s="29">
        <f t="shared" si="27"/>
        <v>0</v>
      </c>
      <c r="Y42" s="30"/>
      <c r="Z42" s="30"/>
      <c r="AA42" s="30"/>
      <c r="AB42" s="29">
        <f t="shared" si="28"/>
        <v>0</v>
      </c>
      <c r="AC42" s="30"/>
      <c r="AD42" s="30"/>
      <c r="AE42" s="29">
        <f t="shared" si="29"/>
        <v>0</v>
      </c>
      <c r="AF42" s="30"/>
      <c r="AG42" s="30"/>
      <c r="AH42" s="30"/>
      <c r="AI42" s="29">
        <f t="shared" si="30"/>
        <v>0</v>
      </c>
      <c r="AJ42" s="30"/>
      <c r="AK42" s="32"/>
      <c r="AL42" s="32"/>
      <c r="AM42" s="32"/>
      <c r="AN42" s="33">
        <f t="shared" si="31"/>
        <v>0</v>
      </c>
      <c r="AO42" s="32"/>
      <c r="AP42" s="32"/>
      <c r="AQ42" s="33">
        <f t="shared" si="32"/>
        <v>0</v>
      </c>
      <c r="AR42" s="32"/>
      <c r="AS42" s="32"/>
      <c r="AT42" s="32"/>
      <c r="AU42" s="32"/>
      <c r="AV42" s="33">
        <f t="shared" si="33"/>
        <v>0</v>
      </c>
      <c r="AW42" s="34"/>
      <c r="AX42" s="32"/>
      <c r="AY42" s="32"/>
      <c r="AZ42" s="35"/>
      <c r="BA42" s="33">
        <f t="shared" si="34"/>
        <v>0</v>
      </c>
      <c r="BB42" s="32"/>
      <c r="BC42" s="36"/>
      <c r="BD42" s="37">
        <f t="shared" si="35"/>
        <v>0</v>
      </c>
    </row>
    <row r="43" spans="1:56" x14ac:dyDescent="0.25">
      <c r="A43" s="26">
        <v>41</v>
      </c>
      <c r="B43" s="27" t="s">
        <v>47</v>
      </c>
      <c r="C43" s="28">
        <f t="shared" si="18"/>
        <v>0</v>
      </c>
      <c r="D43" s="29"/>
      <c r="E43" s="29">
        <f t="shared" si="19"/>
        <v>0</v>
      </c>
      <c r="F43" s="30"/>
      <c r="G43" s="29">
        <f t="shared" si="20"/>
        <v>0</v>
      </c>
      <c r="H43" s="31">
        <f t="shared" si="21"/>
        <v>0</v>
      </c>
      <c r="I43" s="30"/>
      <c r="J43" s="31">
        <f t="shared" si="22"/>
        <v>0</v>
      </c>
      <c r="K43" s="30"/>
      <c r="L43" s="30"/>
      <c r="M43" s="28">
        <f t="shared" si="23"/>
        <v>0</v>
      </c>
      <c r="N43" s="29">
        <f t="shared" si="24"/>
        <v>0</v>
      </c>
      <c r="O43" s="30"/>
      <c r="P43" s="30"/>
      <c r="Q43" s="30"/>
      <c r="R43" s="29">
        <f t="shared" si="25"/>
        <v>0</v>
      </c>
      <c r="S43" s="30"/>
      <c r="T43" s="30"/>
      <c r="U43" s="29">
        <f t="shared" si="26"/>
        <v>0</v>
      </c>
      <c r="V43" s="30"/>
      <c r="W43" s="30"/>
      <c r="X43" s="29">
        <f t="shared" si="27"/>
        <v>0</v>
      </c>
      <c r="Y43" s="30"/>
      <c r="Z43" s="30"/>
      <c r="AA43" s="30"/>
      <c r="AB43" s="29">
        <f t="shared" si="28"/>
        <v>0</v>
      </c>
      <c r="AC43" s="30"/>
      <c r="AD43" s="30"/>
      <c r="AE43" s="29">
        <f t="shared" si="29"/>
        <v>0</v>
      </c>
      <c r="AF43" s="30"/>
      <c r="AG43" s="30"/>
      <c r="AH43" s="30"/>
      <c r="AI43" s="29">
        <f t="shared" si="30"/>
        <v>0</v>
      </c>
      <c r="AJ43" s="30"/>
      <c r="AK43" s="32"/>
      <c r="AL43" s="32"/>
      <c r="AM43" s="32"/>
      <c r="AN43" s="33">
        <f t="shared" si="31"/>
        <v>0</v>
      </c>
      <c r="AO43" s="32"/>
      <c r="AP43" s="32"/>
      <c r="AQ43" s="33">
        <f t="shared" si="32"/>
        <v>0</v>
      </c>
      <c r="AR43" s="32"/>
      <c r="AS43" s="32"/>
      <c r="AT43" s="32"/>
      <c r="AU43" s="32"/>
      <c r="AV43" s="33">
        <f t="shared" si="33"/>
        <v>0</v>
      </c>
      <c r="AW43" s="34"/>
      <c r="AX43" s="32"/>
      <c r="AY43" s="32"/>
      <c r="AZ43" s="35"/>
      <c r="BA43" s="33">
        <f t="shared" si="34"/>
        <v>0</v>
      </c>
      <c r="BB43" s="32"/>
      <c r="BC43" s="36"/>
      <c r="BD43" s="37">
        <f t="shared" si="35"/>
        <v>0</v>
      </c>
    </row>
    <row r="44" spans="1:56" x14ac:dyDescent="0.25">
      <c r="A44" s="26">
        <v>42</v>
      </c>
      <c r="B44" s="27" t="s">
        <v>48</v>
      </c>
      <c r="C44" s="28">
        <f t="shared" si="18"/>
        <v>0</v>
      </c>
      <c r="D44" s="29"/>
      <c r="E44" s="29">
        <f t="shared" si="19"/>
        <v>0</v>
      </c>
      <c r="F44" s="30"/>
      <c r="G44" s="29">
        <f t="shared" si="20"/>
        <v>0</v>
      </c>
      <c r="H44" s="31">
        <f t="shared" si="21"/>
        <v>0</v>
      </c>
      <c r="I44" s="30"/>
      <c r="J44" s="31">
        <f t="shared" si="22"/>
        <v>0</v>
      </c>
      <c r="K44" s="30"/>
      <c r="L44" s="30"/>
      <c r="M44" s="28">
        <f t="shared" si="23"/>
        <v>0</v>
      </c>
      <c r="N44" s="29">
        <f t="shared" si="24"/>
        <v>0</v>
      </c>
      <c r="O44" s="30"/>
      <c r="P44" s="30"/>
      <c r="Q44" s="30"/>
      <c r="R44" s="29">
        <f t="shared" si="25"/>
        <v>0</v>
      </c>
      <c r="S44" s="30"/>
      <c r="T44" s="30"/>
      <c r="U44" s="29">
        <f t="shared" si="26"/>
        <v>0</v>
      </c>
      <c r="V44" s="30"/>
      <c r="W44" s="30"/>
      <c r="X44" s="29">
        <f t="shared" si="27"/>
        <v>0</v>
      </c>
      <c r="Y44" s="30"/>
      <c r="Z44" s="30"/>
      <c r="AA44" s="30"/>
      <c r="AB44" s="29">
        <f t="shared" si="28"/>
        <v>0</v>
      </c>
      <c r="AC44" s="30"/>
      <c r="AD44" s="30"/>
      <c r="AE44" s="29">
        <f t="shared" si="29"/>
        <v>0</v>
      </c>
      <c r="AF44" s="30"/>
      <c r="AG44" s="30"/>
      <c r="AH44" s="30"/>
      <c r="AI44" s="29">
        <f t="shared" si="30"/>
        <v>0</v>
      </c>
      <c r="AJ44" s="30"/>
      <c r="AK44" s="32"/>
      <c r="AL44" s="32"/>
      <c r="AM44" s="32"/>
      <c r="AN44" s="33">
        <f t="shared" si="31"/>
        <v>0</v>
      </c>
      <c r="AO44" s="32"/>
      <c r="AP44" s="32"/>
      <c r="AQ44" s="33">
        <f t="shared" si="32"/>
        <v>0</v>
      </c>
      <c r="AR44" s="32"/>
      <c r="AS44" s="32"/>
      <c r="AT44" s="32"/>
      <c r="AU44" s="32"/>
      <c r="AV44" s="33">
        <f t="shared" si="33"/>
        <v>0</v>
      </c>
      <c r="AW44" s="34"/>
      <c r="AX44" s="32"/>
      <c r="AY44" s="32"/>
      <c r="AZ44" s="35"/>
      <c r="BA44" s="33">
        <f t="shared" si="34"/>
        <v>0</v>
      </c>
      <c r="BB44" s="32"/>
      <c r="BC44" s="36"/>
      <c r="BD44" s="37">
        <f t="shared" si="35"/>
        <v>0</v>
      </c>
    </row>
    <row r="45" spans="1:56" x14ac:dyDescent="0.25">
      <c r="A45" s="26">
        <v>43</v>
      </c>
      <c r="B45" s="27" t="s">
        <v>49</v>
      </c>
      <c r="C45" s="28">
        <f t="shared" si="18"/>
        <v>0</v>
      </c>
      <c r="D45" s="29"/>
      <c r="E45" s="29">
        <f t="shared" si="19"/>
        <v>0</v>
      </c>
      <c r="F45" s="30"/>
      <c r="G45" s="29">
        <f t="shared" si="20"/>
        <v>0</v>
      </c>
      <c r="H45" s="31">
        <f t="shared" si="21"/>
        <v>0</v>
      </c>
      <c r="I45" s="30"/>
      <c r="J45" s="31">
        <f t="shared" si="22"/>
        <v>0</v>
      </c>
      <c r="K45" s="30"/>
      <c r="L45" s="30"/>
      <c r="M45" s="28">
        <f t="shared" si="23"/>
        <v>0</v>
      </c>
      <c r="N45" s="29">
        <f t="shared" si="24"/>
        <v>0</v>
      </c>
      <c r="O45" s="30"/>
      <c r="P45" s="30"/>
      <c r="Q45" s="30"/>
      <c r="R45" s="29">
        <f t="shared" si="25"/>
        <v>0</v>
      </c>
      <c r="S45" s="30"/>
      <c r="T45" s="30"/>
      <c r="U45" s="29">
        <f t="shared" si="26"/>
        <v>0</v>
      </c>
      <c r="V45" s="30"/>
      <c r="W45" s="30"/>
      <c r="X45" s="29">
        <f t="shared" si="27"/>
        <v>0</v>
      </c>
      <c r="Y45" s="30"/>
      <c r="Z45" s="30"/>
      <c r="AA45" s="30"/>
      <c r="AB45" s="29">
        <f t="shared" si="28"/>
        <v>0</v>
      </c>
      <c r="AC45" s="30"/>
      <c r="AD45" s="30"/>
      <c r="AE45" s="29">
        <f t="shared" si="29"/>
        <v>0</v>
      </c>
      <c r="AF45" s="30"/>
      <c r="AG45" s="30"/>
      <c r="AH45" s="30"/>
      <c r="AI45" s="29">
        <f t="shared" si="30"/>
        <v>0</v>
      </c>
      <c r="AJ45" s="30"/>
      <c r="AK45" s="32"/>
      <c r="AL45" s="32"/>
      <c r="AM45" s="32"/>
      <c r="AN45" s="33">
        <f t="shared" si="31"/>
        <v>0</v>
      </c>
      <c r="AO45" s="32"/>
      <c r="AP45" s="32"/>
      <c r="AQ45" s="33">
        <f t="shared" si="32"/>
        <v>0</v>
      </c>
      <c r="AR45" s="32"/>
      <c r="AS45" s="32"/>
      <c r="AT45" s="32"/>
      <c r="AU45" s="32"/>
      <c r="AV45" s="33">
        <f t="shared" si="33"/>
        <v>0</v>
      </c>
      <c r="AW45" s="34"/>
      <c r="AX45" s="32"/>
      <c r="AY45" s="32"/>
      <c r="AZ45" s="35"/>
      <c r="BA45" s="33">
        <f t="shared" si="34"/>
        <v>0</v>
      </c>
      <c r="BB45" s="32"/>
      <c r="BC45" s="36"/>
      <c r="BD45" s="37">
        <f t="shared" si="35"/>
        <v>0</v>
      </c>
    </row>
    <row r="46" spans="1:56" x14ac:dyDescent="0.25">
      <c r="A46" s="26">
        <v>44</v>
      </c>
      <c r="B46" s="27" t="s">
        <v>50</v>
      </c>
      <c r="C46" s="28">
        <f t="shared" si="18"/>
        <v>0</v>
      </c>
      <c r="D46" s="29"/>
      <c r="E46" s="29">
        <f t="shared" si="19"/>
        <v>0</v>
      </c>
      <c r="F46" s="30"/>
      <c r="G46" s="29">
        <f t="shared" si="20"/>
        <v>0</v>
      </c>
      <c r="H46" s="31">
        <f t="shared" si="21"/>
        <v>0</v>
      </c>
      <c r="I46" s="30"/>
      <c r="J46" s="31">
        <f t="shared" si="22"/>
        <v>0</v>
      </c>
      <c r="K46" s="30"/>
      <c r="L46" s="30"/>
      <c r="M46" s="28">
        <f t="shared" si="23"/>
        <v>0</v>
      </c>
      <c r="N46" s="29">
        <f t="shared" si="24"/>
        <v>0</v>
      </c>
      <c r="O46" s="30"/>
      <c r="P46" s="30"/>
      <c r="Q46" s="30"/>
      <c r="R46" s="29">
        <f t="shared" si="25"/>
        <v>0</v>
      </c>
      <c r="S46" s="30"/>
      <c r="T46" s="30"/>
      <c r="U46" s="29">
        <f t="shared" si="26"/>
        <v>0</v>
      </c>
      <c r="V46" s="30"/>
      <c r="W46" s="30"/>
      <c r="X46" s="29">
        <f t="shared" si="27"/>
        <v>0</v>
      </c>
      <c r="Y46" s="30"/>
      <c r="Z46" s="30"/>
      <c r="AA46" s="30"/>
      <c r="AB46" s="29">
        <f t="shared" si="28"/>
        <v>0</v>
      </c>
      <c r="AC46" s="30"/>
      <c r="AD46" s="30"/>
      <c r="AE46" s="29">
        <f t="shared" si="29"/>
        <v>0</v>
      </c>
      <c r="AF46" s="30"/>
      <c r="AG46" s="30"/>
      <c r="AH46" s="30"/>
      <c r="AI46" s="29">
        <f t="shared" si="30"/>
        <v>0</v>
      </c>
      <c r="AJ46" s="30"/>
      <c r="AK46" s="32"/>
      <c r="AL46" s="32"/>
      <c r="AM46" s="32"/>
      <c r="AN46" s="33">
        <f t="shared" si="31"/>
        <v>0</v>
      </c>
      <c r="AO46" s="32"/>
      <c r="AP46" s="32"/>
      <c r="AQ46" s="33">
        <f t="shared" si="32"/>
        <v>0</v>
      </c>
      <c r="AR46" s="32"/>
      <c r="AS46" s="32"/>
      <c r="AT46" s="32"/>
      <c r="AU46" s="32"/>
      <c r="AV46" s="33">
        <f t="shared" si="33"/>
        <v>0</v>
      </c>
      <c r="AW46" s="34"/>
      <c r="AX46" s="32"/>
      <c r="AY46" s="32"/>
      <c r="AZ46" s="35"/>
      <c r="BA46" s="33">
        <f t="shared" si="34"/>
        <v>0</v>
      </c>
      <c r="BB46" s="32"/>
      <c r="BC46" s="36"/>
      <c r="BD46" s="37">
        <f t="shared" si="35"/>
        <v>0</v>
      </c>
    </row>
    <row r="47" spans="1:56" x14ac:dyDescent="0.25">
      <c r="A47" s="26">
        <v>45</v>
      </c>
      <c r="B47" s="27" t="s">
        <v>51</v>
      </c>
      <c r="C47" s="28">
        <f t="shared" si="18"/>
        <v>0</v>
      </c>
      <c r="D47" s="29"/>
      <c r="E47" s="29">
        <f t="shared" si="19"/>
        <v>0</v>
      </c>
      <c r="F47" s="30"/>
      <c r="G47" s="29">
        <f t="shared" si="20"/>
        <v>0</v>
      </c>
      <c r="H47" s="31">
        <f t="shared" si="21"/>
        <v>0</v>
      </c>
      <c r="I47" s="30"/>
      <c r="J47" s="31">
        <f t="shared" si="22"/>
        <v>0</v>
      </c>
      <c r="K47" s="30"/>
      <c r="L47" s="30"/>
      <c r="M47" s="28">
        <f t="shared" si="23"/>
        <v>0</v>
      </c>
      <c r="N47" s="29">
        <f t="shared" si="24"/>
        <v>0</v>
      </c>
      <c r="O47" s="30"/>
      <c r="P47" s="30"/>
      <c r="Q47" s="30"/>
      <c r="R47" s="29">
        <f t="shared" si="25"/>
        <v>0</v>
      </c>
      <c r="S47" s="30"/>
      <c r="T47" s="30"/>
      <c r="U47" s="29">
        <f t="shared" si="26"/>
        <v>0</v>
      </c>
      <c r="V47" s="30"/>
      <c r="W47" s="30"/>
      <c r="X47" s="29">
        <f t="shared" si="27"/>
        <v>0</v>
      </c>
      <c r="Y47" s="30"/>
      <c r="Z47" s="30"/>
      <c r="AA47" s="30"/>
      <c r="AB47" s="29">
        <f t="shared" si="28"/>
        <v>0</v>
      </c>
      <c r="AC47" s="30"/>
      <c r="AD47" s="30"/>
      <c r="AE47" s="29">
        <f t="shared" si="29"/>
        <v>0</v>
      </c>
      <c r="AF47" s="30"/>
      <c r="AG47" s="30"/>
      <c r="AH47" s="30"/>
      <c r="AI47" s="29">
        <f t="shared" si="30"/>
        <v>0</v>
      </c>
      <c r="AJ47" s="30"/>
      <c r="AK47" s="32"/>
      <c r="AL47" s="32"/>
      <c r="AM47" s="32"/>
      <c r="AN47" s="33">
        <f t="shared" si="31"/>
        <v>0</v>
      </c>
      <c r="AO47" s="32"/>
      <c r="AP47" s="32"/>
      <c r="AQ47" s="33">
        <f t="shared" si="32"/>
        <v>0</v>
      </c>
      <c r="AR47" s="32"/>
      <c r="AS47" s="32"/>
      <c r="AT47" s="32"/>
      <c r="AU47" s="32"/>
      <c r="AV47" s="33">
        <f t="shared" si="33"/>
        <v>0</v>
      </c>
      <c r="AW47" s="34"/>
      <c r="AX47" s="32"/>
      <c r="AY47" s="32"/>
      <c r="AZ47" s="35"/>
      <c r="BA47" s="33">
        <f t="shared" si="34"/>
        <v>0</v>
      </c>
      <c r="BB47" s="32"/>
      <c r="BC47" s="36"/>
      <c r="BD47" s="37">
        <f t="shared" si="35"/>
        <v>0</v>
      </c>
    </row>
    <row r="48" spans="1:56" x14ac:dyDescent="0.25">
      <c r="A48" s="26">
        <v>46</v>
      </c>
      <c r="B48" s="27" t="s">
        <v>52</v>
      </c>
      <c r="C48" s="28">
        <f t="shared" si="18"/>
        <v>0</v>
      </c>
      <c r="D48" s="29"/>
      <c r="E48" s="29">
        <f t="shared" si="19"/>
        <v>0</v>
      </c>
      <c r="F48" s="30"/>
      <c r="G48" s="29">
        <f t="shared" si="20"/>
        <v>0</v>
      </c>
      <c r="H48" s="31">
        <f t="shared" si="21"/>
        <v>0</v>
      </c>
      <c r="I48" s="30"/>
      <c r="J48" s="31">
        <f t="shared" si="22"/>
        <v>0</v>
      </c>
      <c r="K48" s="30"/>
      <c r="L48" s="30"/>
      <c r="M48" s="28">
        <f t="shared" si="23"/>
        <v>0</v>
      </c>
      <c r="N48" s="29">
        <f t="shared" si="24"/>
        <v>0</v>
      </c>
      <c r="O48" s="30"/>
      <c r="P48" s="30"/>
      <c r="Q48" s="30"/>
      <c r="R48" s="29">
        <f t="shared" si="25"/>
        <v>0</v>
      </c>
      <c r="S48" s="30"/>
      <c r="T48" s="30"/>
      <c r="U48" s="29">
        <f t="shared" si="26"/>
        <v>0</v>
      </c>
      <c r="V48" s="30"/>
      <c r="W48" s="30"/>
      <c r="X48" s="29">
        <f t="shared" si="27"/>
        <v>0</v>
      </c>
      <c r="Y48" s="30"/>
      <c r="Z48" s="30"/>
      <c r="AA48" s="30"/>
      <c r="AB48" s="29">
        <f t="shared" si="28"/>
        <v>0</v>
      </c>
      <c r="AC48" s="30"/>
      <c r="AD48" s="30"/>
      <c r="AE48" s="29">
        <f t="shared" si="29"/>
        <v>0</v>
      </c>
      <c r="AF48" s="30"/>
      <c r="AG48" s="30"/>
      <c r="AH48" s="30"/>
      <c r="AI48" s="29">
        <f t="shared" si="30"/>
        <v>0</v>
      </c>
      <c r="AJ48" s="30"/>
      <c r="AK48" s="32"/>
      <c r="AL48" s="32"/>
      <c r="AM48" s="32"/>
      <c r="AN48" s="33">
        <f t="shared" si="31"/>
        <v>0</v>
      </c>
      <c r="AO48" s="32"/>
      <c r="AP48" s="32"/>
      <c r="AQ48" s="33">
        <f t="shared" si="32"/>
        <v>0</v>
      </c>
      <c r="AR48" s="32"/>
      <c r="AS48" s="32"/>
      <c r="AT48" s="32"/>
      <c r="AU48" s="32"/>
      <c r="AV48" s="33">
        <f t="shared" si="33"/>
        <v>0</v>
      </c>
      <c r="AW48" s="34"/>
      <c r="AX48" s="32"/>
      <c r="AY48" s="32"/>
      <c r="AZ48" s="35"/>
      <c r="BA48" s="33">
        <f t="shared" si="34"/>
        <v>0</v>
      </c>
      <c r="BB48" s="32"/>
      <c r="BC48" s="36"/>
      <c r="BD48" s="37">
        <f t="shared" si="35"/>
        <v>0</v>
      </c>
    </row>
    <row r="49" spans="1:56" x14ac:dyDescent="0.25">
      <c r="A49" s="26">
        <v>47</v>
      </c>
      <c r="B49" s="27" t="s">
        <v>53</v>
      </c>
      <c r="C49" s="28">
        <f t="shared" si="18"/>
        <v>0</v>
      </c>
      <c r="D49" s="29"/>
      <c r="E49" s="29">
        <f t="shared" si="19"/>
        <v>0</v>
      </c>
      <c r="F49" s="30"/>
      <c r="G49" s="29">
        <f t="shared" si="20"/>
        <v>0</v>
      </c>
      <c r="H49" s="31">
        <f t="shared" si="21"/>
        <v>0</v>
      </c>
      <c r="I49" s="30"/>
      <c r="J49" s="31">
        <f t="shared" si="22"/>
        <v>0</v>
      </c>
      <c r="K49" s="30"/>
      <c r="L49" s="30"/>
      <c r="M49" s="28">
        <f t="shared" si="23"/>
        <v>0</v>
      </c>
      <c r="N49" s="29">
        <f t="shared" si="24"/>
        <v>0</v>
      </c>
      <c r="O49" s="30"/>
      <c r="P49" s="30"/>
      <c r="Q49" s="30"/>
      <c r="R49" s="29">
        <f t="shared" si="25"/>
        <v>0</v>
      </c>
      <c r="S49" s="30"/>
      <c r="T49" s="30"/>
      <c r="U49" s="29">
        <f t="shared" si="26"/>
        <v>0</v>
      </c>
      <c r="V49" s="30"/>
      <c r="W49" s="30"/>
      <c r="X49" s="29">
        <f t="shared" si="27"/>
        <v>0</v>
      </c>
      <c r="Y49" s="30"/>
      <c r="Z49" s="30"/>
      <c r="AA49" s="30"/>
      <c r="AB49" s="29">
        <f t="shared" si="28"/>
        <v>0</v>
      </c>
      <c r="AC49" s="30"/>
      <c r="AD49" s="30"/>
      <c r="AE49" s="29">
        <f t="shared" si="29"/>
        <v>0</v>
      </c>
      <c r="AF49" s="30"/>
      <c r="AG49" s="30"/>
      <c r="AH49" s="30"/>
      <c r="AI49" s="29">
        <f t="shared" si="30"/>
        <v>0</v>
      </c>
      <c r="AJ49" s="30"/>
      <c r="AK49" s="32"/>
      <c r="AL49" s="32"/>
      <c r="AM49" s="32"/>
      <c r="AN49" s="33">
        <f t="shared" si="31"/>
        <v>0</v>
      </c>
      <c r="AO49" s="32"/>
      <c r="AP49" s="32"/>
      <c r="AQ49" s="33">
        <f t="shared" si="32"/>
        <v>0</v>
      </c>
      <c r="AR49" s="32"/>
      <c r="AS49" s="32"/>
      <c r="AT49" s="32"/>
      <c r="AU49" s="32"/>
      <c r="AV49" s="33">
        <f t="shared" si="33"/>
        <v>0</v>
      </c>
      <c r="AW49" s="34"/>
      <c r="AX49" s="32"/>
      <c r="AY49" s="32"/>
      <c r="AZ49" s="35"/>
      <c r="BA49" s="33">
        <f t="shared" si="34"/>
        <v>0</v>
      </c>
      <c r="BB49" s="32"/>
      <c r="BC49" s="36"/>
      <c r="BD49" s="37">
        <f t="shared" si="35"/>
        <v>0</v>
      </c>
    </row>
    <row r="50" spans="1:56" x14ac:dyDescent="0.25">
      <c r="A50" s="26">
        <v>48</v>
      </c>
      <c r="B50" s="27" t="s">
        <v>54</v>
      </c>
      <c r="C50" s="28">
        <f t="shared" si="18"/>
        <v>0</v>
      </c>
      <c r="D50" s="29"/>
      <c r="E50" s="29">
        <f t="shared" si="19"/>
        <v>0</v>
      </c>
      <c r="F50" s="30"/>
      <c r="G50" s="29">
        <f t="shared" si="20"/>
        <v>0</v>
      </c>
      <c r="H50" s="31">
        <f t="shared" si="21"/>
        <v>0</v>
      </c>
      <c r="I50" s="30"/>
      <c r="J50" s="31">
        <f t="shared" si="22"/>
        <v>0</v>
      </c>
      <c r="K50" s="30"/>
      <c r="L50" s="30"/>
      <c r="M50" s="28">
        <f t="shared" si="23"/>
        <v>0</v>
      </c>
      <c r="N50" s="29">
        <f t="shared" si="24"/>
        <v>0</v>
      </c>
      <c r="O50" s="30"/>
      <c r="P50" s="30"/>
      <c r="Q50" s="30"/>
      <c r="R50" s="29">
        <f t="shared" si="25"/>
        <v>0</v>
      </c>
      <c r="S50" s="30"/>
      <c r="T50" s="30"/>
      <c r="U50" s="29">
        <f t="shared" si="26"/>
        <v>0</v>
      </c>
      <c r="V50" s="30"/>
      <c r="W50" s="30"/>
      <c r="X50" s="29">
        <f t="shared" si="27"/>
        <v>0</v>
      </c>
      <c r="Y50" s="30"/>
      <c r="Z50" s="30"/>
      <c r="AA50" s="30"/>
      <c r="AB50" s="29">
        <f t="shared" si="28"/>
        <v>0</v>
      </c>
      <c r="AC50" s="30"/>
      <c r="AD50" s="30"/>
      <c r="AE50" s="29">
        <f t="shared" si="29"/>
        <v>0</v>
      </c>
      <c r="AF50" s="30"/>
      <c r="AG50" s="30"/>
      <c r="AH50" s="30"/>
      <c r="AI50" s="29">
        <f t="shared" si="30"/>
        <v>0</v>
      </c>
      <c r="AJ50" s="30"/>
      <c r="AK50" s="32"/>
      <c r="AL50" s="32"/>
      <c r="AM50" s="32"/>
      <c r="AN50" s="33">
        <f t="shared" si="31"/>
        <v>0</v>
      </c>
      <c r="AO50" s="32"/>
      <c r="AP50" s="32"/>
      <c r="AQ50" s="33">
        <f t="shared" si="32"/>
        <v>0</v>
      </c>
      <c r="AR50" s="32"/>
      <c r="AS50" s="32"/>
      <c r="AT50" s="32"/>
      <c r="AU50" s="32"/>
      <c r="AV50" s="33">
        <f t="shared" si="33"/>
        <v>0</v>
      </c>
      <c r="AW50" s="34"/>
      <c r="AX50" s="32"/>
      <c r="AY50" s="32"/>
      <c r="AZ50" s="35"/>
      <c r="BA50" s="33">
        <f t="shared" si="34"/>
        <v>0</v>
      </c>
      <c r="BB50" s="32"/>
      <c r="BC50" s="36"/>
      <c r="BD50" s="37">
        <f t="shared" si="35"/>
        <v>0</v>
      </c>
    </row>
    <row r="51" spans="1:56" x14ac:dyDescent="0.25">
      <c r="A51" s="26">
        <v>49</v>
      </c>
      <c r="B51" s="27" t="s">
        <v>55</v>
      </c>
      <c r="C51" s="28">
        <f t="shared" si="18"/>
        <v>0</v>
      </c>
      <c r="D51" s="29"/>
      <c r="E51" s="29">
        <f t="shared" si="19"/>
        <v>0</v>
      </c>
      <c r="F51" s="30"/>
      <c r="G51" s="29">
        <f t="shared" si="20"/>
        <v>0</v>
      </c>
      <c r="H51" s="31">
        <f t="shared" si="21"/>
        <v>0</v>
      </c>
      <c r="I51" s="30"/>
      <c r="J51" s="31">
        <f t="shared" si="22"/>
        <v>0</v>
      </c>
      <c r="K51" s="30"/>
      <c r="L51" s="30"/>
      <c r="M51" s="28">
        <f t="shared" si="23"/>
        <v>0</v>
      </c>
      <c r="N51" s="29">
        <f t="shared" si="24"/>
        <v>0</v>
      </c>
      <c r="O51" s="30"/>
      <c r="P51" s="30"/>
      <c r="Q51" s="30"/>
      <c r="R51" s="29">
        <f t="shared" si="25"/>
        <v>0</v>
      </c>
      <c r="S51" s="30"/>
      <c r="T51" s="30"/>
      <c r="U51" s="29">
        <f t="shared" si="26"/>
        <v>0</v>
      </c>
      <c r="V51" s="30"/>
      <c r="W51" s="30"/>
      <c r="X51" s="29">
        <f t="shared" si="27"/>
        <v>0</v>
      </c>
      <c r="Y51" s="30"/>
      <c r="Z51" s="30"/>
      <c r="AA51" s="30"/>
      <c r="AB51" s="29">
        <f t="shared" si="28"/>
        <v>0</v>
      </c>
      <c r="AC51" s="30"/>
      <c r="AD51" s="30"/>
      <c r="AE51" s="29">
        <f t="shared" si="29"/>
        <v>0</v>
      </c>
      <c r="AF51" s="30"/>
      <c r="AG51" s="30"/>
      <c r="AH51" s="30"/>
      <c r="AI51" s="29">
        <f t="shared" si="30"/>
        <v>0</v>
      </c>
      <c r="AJ51" s="30"/>
      <c r="AK51" s="32"/>
      <c r="AL51" s="32"/>
      <c r="AM51" s="32"/>
      <c r="AN51" s="33">
        <f t="shared" si="31"/>
        <v>0</v>
      </c>
      <c r="AO51" s="32"/>
      <c r="AP51" s="32"/>
      <c r="AQ51" s="33">
        <f t="shared" si="32"/>
        <v>0</v>
      </c>
      <c r="AR51" s="32"/>
      <c r="AS51" s="32"/>
      <c r="AT51" s="32"/>
      <c r="AU51" s="32"/>
      <c r="AV51" s="33">
        <f t="shared" si="33"/>
        <v>0</v>
      </c>
      <c r="AW51" s="34"/>
      <c r="AX51" s="32"/>
      <c r="AY51" s="32"/>
      <c r="AZ51" s="35"/>
      <c r="BA51" s="33">
        <f t="shared" si="34"/>
        <v>0</v>
      </c>
      <c r="BB51" s="32"/>
      <c r="BC51" s="36"/>
      <c r="BD51" s="37">
        <f t="shared" si="35"/>
        <v>0</v>
      </c>
    </row>
    <row r="52" spans="1:56" x14ac:dyDescent="0.25">
      <c r="A52" s="26">
        <v>50</v>
      </c>
      <c r="B52" s="27" t="s">
        <v>56</v>
      </c>
      <c r="C52" s="28">
        <f t="shared" si="18"/>
        <v>0</v>
      </c>
      <c r="D52" s="29"/>
      <c r="E52" s="29">
        <f t="shared" si="19"/>
        <v>0</v>
      </c>
      <c r="F52" s="30"/>
      <c r="G52" s="29">
        <f t="shared" si="20"/>
        <v>0</v>
      </c>
      <c r="H52" s="31">
        <f t="shared" si="21"/>
        <v>0</v>
      </c>
      <c r="I52" s="30"/>
      <c r="J52" s="31">
        <f t="shared" si="22"/>
        <v>0</v>
      </c>
      <c r="K52" s="30"/>
      <c r="L52" s="30"/>
      <c r="M52" s="28">
        <f t="shared" si="23"/>
        <v>0</v>
      </c>
      <c r="N52" s="29">
        <f t="shared" si="24"/>
        <v>0</v>
      </c>
      <c r="O52" s="30"/>
      <c r="P52" s="30"/>
      <c r="Q52" s="30"/>
      <c r="R52" s="29">
        <f t="shared" si="25"/>
        <v>0</v>
      </c>
      <c r="S52" s="30"/>
      <c r="T52" s="30"/>
      <c r="U52" s="29">
        <f t="shared" si="26"/>
        <v>0</v>
      </c>
      <c r="V52" s="30"/>
      <c r="W52" s="30"/>
      <c r="X52" s="29">
        <f t="shared" si="27"/>
        <v>0</v>
      </c>
      <c r="Y52" s="30"/>
      <c r="Z52" s="30"/>
      <c r="AA52" s="30"/>
      <c r="AB52" s="29">
        <f t="shared" si="28"/>
        <v>0</v>
      </c>
      <c r="AC52" s="30"/>
      <c r="AD52" s="30"/>
      <c r="AE52" s="29">
        <f t="shared" si="29"/>
        <v>0</v>
      </c>
      <c r="AF52" s="30"/>
      <c r="AG52" s="30"/>
      <c r="AH52" s="30"/>
      <c r="AI52" s="29">
        <f t="shared" si="30"/>
        <v>0</v>
      </c>
      <c r="AJ52" s="30"/>
      <c r="AK52" s="32"/>
      <c r="AL52" s="32"/>
      <c r="AM52" s="32"/>
      <c r="AN52" s="33">
        <f t="shared" si="31"/>
        <v>0</v>
      </c>
      <c r="AO52" s="32"/>
      <c r="AP52" s="32"/>
      <c r="AQ52" s="33">
        <f t="shared" si="32"/>
        <v>0</v>
      </c>
      <c r="AR52" s="32"/>
      <c r="AS52" s="32"/>
      <c r="AT52" s="32"/>
      <c r="AU52" s="32"/>
      <c r="AV52" s="33">
        <f t="shared" si="33"/>
        <v>0</v>
      </c>
      <c r="AW52" s="34"/>
      <c r="AX52" s="32"/>
      <c r="AY52" s="32"/>
      <c r="AZ52" s="35"/>
      <c r="BA52" s="33">
        <f t="shared" si="34"/>
        <v>0</v>
      </c>
      <c r="BB52" s="32"/>
      <c r="BC52" s="36"/>
      <c r="BD52" s="37">
        <f t="shared" si="35"/>
        <v>0</v>
      </c>
    </row>
    <row r="53" spans="1:56" x14ac:dyDescent="0.25">
      <c r="A53" s="26">
        <v>51</v>
      </c>
      <c r="B53" s="27" t="s">
        <v>57</v>
      </c>
      <c r="C53" s="28">
        <f t="shared" si="18"/>
        <v>0</v>
      </c>
      <c r="D53" s="29"/>
      <c r="E53" s="29">
        <f t="shared" si="19"/>
        <v>0</v>
      </c>
      <c r="F53" s="30"/>
      <c r="G53" s="29">
        <f t="shared" si="20"/>
        <v>0</v>
      </c>
      <c r="H53" s="31">
        <f t="shared" si="21"/>
        <v>0</v>
      </c>
      <c r="I53" s="30"/>
      <c r="J53" s="31">
        <f t="shared" si="22"/>
        <v>0</v>
      </c>
      <c r="K53" s="30"/>
      <c r="L53" s="30"/>
      <c r="M53" s="28">
        <f t="shared" si="23"/>
        <v>0</v>
      </c>
      <c r="N53" s="29">
        <f t="shared" si="24"/>
        <v>0</v>
      </c>
      <c r="O53" s="30"/>
      <c r="P53" s="30"/>
      <c r="Q53" s="30"/>
      <c r="R53" s="29">
        <f t="shared" si="25"/>
        <v>0</v>
      </c>
      <c r="S53" s="30"/>
      <c r="T53" s="30"/>
      <c r="U53" s="29">
        <f t="shared" si="26"/>
        <v>0</v>
      </c>
      <c r="V53" s="30"/>
      <c r="W53" s="30"/>
      <c r="X53" s="29">
        <f t="shared" si="27"/>
        <v>0</v>
      </c>
      <c r="Y53" s="30"/>
      <c r="Z53" s="30"/>
      <c r="AA53" s="30"/>
      <c r="AB53" s="29">
        <f t="shared" si="28"/>
        <v>0</v>
      </c>
      <c r="AC53" s="30"/>
      <c r="AD53" s="30"/>
      <c r="AE53" s="29">
        <f t="shared" si="29"/>
        <v>0</v>
      </c>
      <c r="AF53" s="30"/>
      <c r="AG53" s="30"/>
      <c r="AH53" s="30"/>
      <c r="AI53" s="29">
        <f t="shared" si="30"/>
        <v>0</v>
      </c>
      <c r="AJ53" s="30"/>
      <c r="AK53" s="32"/>
      <c r="AL53" s="32"/>
      <c r="AM53" s="32"/>
      <c r="AN53" s="33">
        <f t="shared" si="31"/>
        <v>0</v>
      </c>
      <c r="AO53" s="32"/>
      <c r="AP53" s="32"/>
      <c r="AQ53" s="33">
        <f t="shared" si="32"/>
        <v>0</v>
      </c>
      <c r="AR53" s="32"/>
      <c r="AS53" s="32"/>
      <c r="AT53" s="32"/>
      <c r="AU53" s="32"/>
      <c r="AV53" s="33">
        <f t="shared" si="33"/>
        <v>0</v>
      </c>
      <c r="AW53" s="34"/>
      <c r="AX53" s="32"/>
      <c r="AY53" s="32"/>
      <c r="AZ53" s="35"/>
      <c r="BA53" s="33">
        <f t="shared" si="34"/>
        <v>0</v>
      </c>
      <c r="BB53" s="32"/>
      <c r="BC53" s="36"/>
      <c r="BD53" s="37">
        <f t="shared" si="35"/>
        <v>0</v>
      </c>
    </row>
    <row r="54" spans="1:56" x14ac:dyDescent="0.25">
      <c r="A54" s="26">
        <v>52</v>
      </c>
      <c r="B54" s="27" t="s">
        <v>58</v>
      </c>
      <c r="C54" s="28">
        <f t="shared" si="18"/>
        <v>0</v>
      </c>
      <c r="D54" s="29"/>
      <c r="E54" s="29">
        <f t="shared" si="19"/>
        <v>0</v>
      </c>
      <c r="F54" s="30"/>
      <c r="G54" s="29">
        <f t="shared" si="20"/>
        <v>0</v>
      </c>
      <c r="H54" s="31">
        <f t="shared" si="21"/>
        <v>0</v>
      </c>
      <c r="I54" s="30"/>
      <c r="J54" s="31">
        <f t="shared" si="22"/>
        <v>0</v>
      </c>
      <c r="K54" s="30"/>
      <c r="L54" s="30"/>
      <c r="M54" s="28">
        <f t="shared" si="23"/>
        <v>0</v>
      </c>
      <c r="N54" s="29">
        <f t="shared" si="24"/>
        <v>0</v>
      </c>
      <c r="O54" s="30"/>
      <c r="P54" s="30"/>
      <c r="Q54" s="30"/>
      <c r="R54" s="29">
        <f t="shared" si="25"/>
        <v>0</v>
      </c>
      <c r="S54" s="30"/>
      <c r="T54" s="30"/>
      <c r="U54" s="29">
        <f t="shared" si="26"/>
        <v>0</v>
      </c>
      <c r="V54" s="30"/>
      <c r="W54" s="30"/>
      <c r="X54" s="29">
        <f t="shared" si="27"/>
        <v>0</v>
      </c>
      <c r="Y54" s="30"/>
      <c r="Z54" s="30"/>
      <c r="AA54" s="30"/>
      <c r="AB54" s="29">
        <f t="shared" si="28"/>
        <v>0</v>
      </c>
      <c r="AC54" s="30"/>
      <c r="AD54" s="30"/>
      <c r="AE54" s="29">
        <f t="shared" si="29"/>
        <v>0</v>
      </c>
      <c r="AF54" s="30"/>
      <c r="AG54" s="30"/>
      <c r="AH54" s="30"/>
      <c r="AI54" s="29">
        <f t="shared" si="30"/>
        <v>0</v>
      </c>
      <c r="AJ54" s="30"/>
      <c r="AK54" s="32"/>
      <c r="AL54" s="32"/>
      <c r="AM54" s="32"/>
      <c r="AN54" s="33">
        <f t="shared" si="31"/>
        <v>0</v>
      </c>
      <c r="AO54" s="32"/>
      <c r="AP54" s="32"/>
      <c r="AQ54" s="33">
        <f t="shared" si="32"/>
        <v>0</v>
      </c>
      <c r="AR54" s="32"/>
      <c r="AS54" s="32"/>
      <c r="AT54" s="32"/>
      <c r="AU54" s="32"/>
      <c r="AV54" s="33">
        <f t="shared" si="33"/>
        <v>0</v>
      </c>
      <c r="AW54" s="34"/>
      <c r="AX54" s="32"/>
      <c r="AY54" s="32"/>
      <c r="AZ54" s="35"/>
      <c r="BA54" s="33">
        <f t="shared" si="34"/>
        <v>0</v>
      </c>
      <c r="BB54" s="32"/>
      <c r="BC54" s="36"/>
      <c r="BD54" s="37">
        <f t="shared" si="35"/>
        <v>0</v>
      </c>
    </row>
    <row r="55" spans="1:56" x14ac:dyDescent="0.25">
      <c r="A55" s="26">
        <v>53</v>
      </c>
      <c r="B55" s="27" t="s">
        <v>59</v>
      </c>
      <c r="C55" s="28">
        <f t="shared" si="18"/>
        <v>0</v>
      </c>
      <c r="D55" s="29"/>
      <c r="E55" s="29">
        <f t="shared" si="19"/>
        <v>0</v>
      </c>
      <c r="F55" s="30"/>
      <c r="G55" s="29">
        <f t="shared" si="20"/>
        <v>0</v>
      </c>
      <c r="H55" s="31">
        <f t="shared" si="21"/>
        <v>0</v>
      </c>
      <c r="I55" s="30"/>
      <c r="J55" s="31">
        <f t="shared" si="22"/>
        <v>0</v>
      </c>
      <c r="K55" s="30"/>
      <c r="L55" s="30"/>
      <c r="M55" s="28">
        <f t="shared" si="23"/>
        <v>0</v>
      </c>
      <c r="N55" s="29">
        <f t="shared" si="24"/>
        <v>0</v>
      </c>
      <c r="O55" s="30"/>
      <c r="P55" s="30"/>
      <c r="Q55" s="30"/>
      <c r="R55" s="29">
        <f t="shared" si="25"/>
        <v>0</v>
      </c>
      <c r="S55" s="30"/>
      <c r="T55" s="30"/>
      <c r="U55" s="29">
        <f t="shared" si="26"/>
        <v>0</v>
      </c>
      <c r="V55" s="30"/>
      <c r="W55" s="30"/>
      <c r="X55" s="29">
        <f t="shared" si="27"/>
        <v>0</v>
      </c>
      <c r="Y55" s="30"/>
      <c r="Z55" s="30"/>
      <c r="AA55" s="30"/>
      <c r="AB55" s="29">
        <f t="shared" si="28"/>
        <v>0</v>
      </c>
      <c r="AC55" s="30"/>
      <c r="AD55" s="30"/>
      <c r="AE55" s="29">
        <f t="shared" si="29"/>
        <v>0</v>
      </c>
      <c r="AF55" s="30"/>
      <c r="AG55" s="30"/>
      <c r="AH55" s="30"/>
      <c r="AI55" s="29">
        <f t="shared" si="30"/>
        <v>0</v>
      </c>
      <c r="AJ55" s="30"/>
      <c r="AK55" s="32"/>
      <c r="AL55" s="32"/>
      <c r="AM55" s="32"/>
      <c r="AN55" s="33">
        <f t="shared" si="31"/>
        <v>0</v>
      </c>
      <c r="AO55" s="32"/>
      <c r="AP55" s="32"/>
      <c r="AQ55" s="33">
        <f t="shared" si="32"/>
        <v>0</v>
      </c>
      <c r="AR55" s="32"/>
      <c r="AS55" s="32"/>
      <c r="AT55" s="32"/>
      <c r="AU55" s="32"/>
      <c r="AV55" s="33">
        <f t="shared" si="33"/>
        <v>0</v>
      </c>
      <c r="AW55" s="34"/>
      <c r="AX55" s="32"/>
      <c r="AY55" s="32"/>
      <c r="AZ55" s="35"/>
      <c r="BA55" s="33">
        <f t="shared" si="34"/>
        <v>0</v>
      </c>
      <c r="BB55" s="32"/>
      <c r="BC55" s="36"/>
      <c r="BD55" s="37">
        <f t="shared" si="35"/>
        <v>0</v>
      </c>
    </row>
    <row r="56" spans="1:56" x14ac:dyDescent="0.25">
      <c r="A56" s="26">
        <v>54</v>
      </c>
      <c r="B56" s="27" t="s">
        <v>60</v>
      </c>
      <c r="C56" s="28">
        <f t="shared" si="18"/>
        <v>0</v>
      </c>
      <c r="D56" s="29"/>
      <c r="E56" s="29">
        <f t="shared" si="19"/>
        <v>0</v>
      </c>
      <c r="F56" s="30"/>
      <c r="G56" s="29">
        <f t="shared" si="20"/>
        <v>0</v>
      </c>
      <c r="H56" s="31">
        <f t="shared" si="21"/>
        <v>0</v>
      </c>
      <c r="I56" s="30"/>
      <c r="J56" s="31">
        <f t="shared" si="22"/>
        <v>0</v>
      </c>
      <c r="K56" s="30"/>
      <c r="L56" s="30"/>
      <c r="M56" s="28">
        <f t="shared" si="23"/>
        <v>0</v>
      </c>
      <c r="N56" s="29">
        <f t="shared" si="24"/>
        <v>0</v>
      </c>
      <c r="O56" s="30"/>
      <c r="P56" s="30"/>
      <c r="Q56" s="30"/>
      <c r="R56" s="29">
        <f t="shared" si="25"/>
        <v>0</v>
      </c>
      <c r="S56" s="30"/>
      <c r="T56" s="30"/>
      <c r="U56" s="29">
        <f t="shared" si="26"/>
        <v>0</v>
      </c>
      <c r="V56" s="30"/>
      <c r="W56" s="30"/>
      <c r="X56" s="29">
        <f t="shared" si="27"/>
        <v>0</v>
      </c>
      <c r="Y56" s="30"/>
      <c r="Z56" s="30"/>
      <c r="AA56" s="30"/>
      <c r="AB56" s="29">
        <f t="shared" si="28"/>
        <v>0</v>
      </c>
      <c r="AC56" s="30"/>
      <c r="AD56" s="30"/>
      <c r="AE56" s="29">
        <f t="shared" si="29"/>
        <v>0</v>
      </c>
      <c r="AF56" s="30"/>
      <c r="AG56" s="30"/>
      <c r="AH56" s="30"/>
      <c r="AI56" s="29">
        <f t="shared" si="30"/>
        <v>0</v>
      </c>
      <c r="AJ56" s="30"/>
      <c r="AK56" s="32"/>
      <c r="AL56" s="32"/>
      <c r="AM56" s="32"/>
      <c r="AN56" s="33">
        <f t="shared" si="31"/>
        <v>0</v>
      </c>
      <c r="AO56" s="32"/>
      <c r="AP56" s="32"/>
      <c r="AQ56" s="33">
        <f t="shared" si="32"/>
        <v>0</v>
      </c>
      <c r="AR56" s="32"/>
      <c r="AS56" s="32"/>
      <c r="AT56" s="32"/>
      <c r="AU56" s="32"/>
      <c r="AV56" s="33">
        <f t="shared" si="33"/>
        <v>0</v>
      </c>
      <c r="AW56" s="34"/>
      <c r="AX56" s="32"/>
      <c r="AY56" s="32"/>
      <c r="AZ56" s="35"/>
      <c r="BA56" s="33">
        <f t="shared" si="34"/>
        <v>0</v>
      </c>
      <c r="BB56" s="32"/>
      <c r="BC56" s="36"/>
      <c r="BD56" s="37">
        <f t="shared" si="35"/>
        <v>0</v>
      </c>
    </row>
    <row r="57" spans="1:56" x14ac:dyDescent="0.25">
      <c r="A57" s="26">
        <v>55</v>
      </c>
      <c r="B57" s="27" t="s">
        <v>61</v>
      </c>
      <c r="C57" s="28">
        <f t="shared" si="18"/>
        <v>0</v>
      </c>
      <c r="D57" s="29"/>
      <c r="E57" s="29">
        <f t="shared" si="19"/>
        <v>0</v>
      </c>
      <c r="F57" s="30"/>
      <c r="G57" s="29">
        <f t="shared" si="20"/>
        <v>0</v>
      </c>
      <c r="H57" s="31">
        <f t="shared" si="21"/>
        <v>0</v>
      </c>
      <c r="I57" s="30"/>
      <c r="J57" s="31">
        <f t="shared" si="22"/>
        <v>0</v>
      </c>
      <c r="K57" s="30"/>
      <c r="L57" s="30"/>
      <c r="M57" s="28">
        <f t="shared" si="23"/>
        <v>0</v>
      </c>
      <c r="N57" s="29">
        <f t="shared" si="24"/>
        <v>0</v>
      </c>
      <c r="O57" s="30"/>
      <c r="P57" s="30"/>
      <c r="Q57" s="30"/>
      <c r="R57" s="29">
        <f t="shared" si="25"/>
        <v>0</v>
      </c>
      <c r="S57" s="30"/>
      <c r="T57" s="30"/>
      <c r="U57" s="29">
        <f t="shared" si="26"/>
        <v>0</v>
      </c>
      <c r="V57" s="30"/>
      <c r="W57" s="30"/>
      <c r="X57" s="29">
        <f t="shared" si="27"/>
        <v>0</v>
      </c>
      <c r="Y57" s="30"/>
      <c r="Z57" s="30"/>
      <c r="AA57" s="30"/>
      <c r="AB57" s="29">
        <f t="shared" si="28"/>
        <v>0</v>
      </c>
      <c r="AC57" s="30"/>
      <c r="AD57" s="30"/>
      <c r="AE57" s="29">
        <f t="shared" si="29"/>
        <v>0</v>
      </c>
      <c r="AF57" s="30"/>
      <c r="AG57" s="30"/>
      <c r="AH57" s="30"/>
      <c r="AI57" s="29">
        <f t="shared" si="30"/>
        <v>0</v>
      </c>
      <c r="AJ57" s="30"/>
      <c r="AK57" s="32"/>
      <c r="AL57" s="32"/>
      <c r="AM57" s="32"/>
      <c r="AN57" s="33">
        <f t="shared" si="31"/>
        <v>0</v>
      </c>
      <c r="AO57" s="32"/>
      <c r="AP57" s="32"/>
      <c r="AQ57" s="33">
        <f t="shared" si="32"/>
        <v>0</v>
      </c>
      <c r="AR57" s="32"/>
      <c r="AS57" s="32"/>
      <c r="AT57" s="32"/>
      <c r="AU57" s="32"/>
      <c r="AV57" s="33">
        <f t="shared" si="33"/>
        <v>0</v>
      </c>
      <c r="AW57" s="34"/>
      <c r="AX57" s="32"/>
      <c r="AY57" s="32"/>
      <c r="AZ57" s="35"/>
      <c r="BA57" s="33">
        <f t="shared" si="34"/>
        <v>0</v>
      </c>
      <c r="BB57" s="32"/>
      <c r="BC57" s="36"/>
      <c r="BD57" s="37">
        <f t="shared" si="35"/>
        <v>0</v>
      </c>
    </row>
    <row r="58" spans="1:56" x14ac:dyDescent="0.25">
      <c r="A58" s="26">
        <v>56</v>
      </c>
      <c r="B58" s="27" t="s">
        <v>62</v>
      </c>
      <c r="C58" s="28">
        <f t="shared" si="18"/>
        <v>0</v>
      </c>
      <c r="D58" s="29"/>
      <c r="E58" s="29">
        <f t="shared" si="19"/>
        <v>0</v>
      </c>
      <c r="F58" s="30"/>
      <c r="G58" s="29">
        <f t="shared" si="20"/>
        <v>0</v>
      </c>
      <c r="H58" s="31">
        <f t="shared" si="21"/>
        <v>0</v>
      </c>
      <c r="I58" s="30"/>
      <c r="J58" s="31">
        <f t="shared" si="22"/>
        <v>0</v>
      </c>
      <c r="K58" s="30"/>
      <c r="L58" s="30"/>
      <c r="M58" s="28">
        <f t="shared" si="23"/>
        <v>0</v>
      </c>
      <c r="N58" s="29">
        <f t="shared" si="24"/>
        <v>0</v>
      </c>
      <c r="O58" s="30"/>
      <c r="P58" s="30"/>
      <c r="Q58" s="30"/>
      <c r="R58" s="29">
        <f t="shared" si="25"/>
        <v>0</v>
      </c>
      <c r="S58" s="30"/>
      <c r="T58" s="30"/>
      <c r="U58" s="29">
        <f t="shared" si="26"/>
        <v>0</v>
      </c>
      <c r="V58" s="30"/>
      <c r="W58" s="30"/>
      <c r="X58" s="29">
        <f t="shared" si="27"/>
        <v>0</v>
      </c>
      <c r="Y58" s="30"/>
      <c r="Z58" s="30"/>
      <c r="AA58" s="30"/>
      <c r="AB58" s="29">
        <f t="shared" si="28"/>
        <v>0</v>
      </c>
      <c r="AC58" s="30"/>
      <c r="AD58" s="30"/>
      <c r="AE58" s="29">
        <f t="shared" si="29"/>
        <v>0</v>
      </c>
      <c r="AF58" s="30"/>
      <c r="AG58" s="30"/>
      <c r="AH58" s="30"/>
      <c r="AI58" s="29">
        <f t="shared" si="30"/>
        <v>0</v>
      </c>
      <c r="AJ58" s="30"/>
      <c r="AK58" s="32"/>
      <c r="AL58" s="32"/>
      <c r="AM58" s="32"/>
      <c r="AN58" s="33">
        <f t="shared" si="31"/>
        <v>0</v>
      </c>
      <c r="AO58" s="32"/>
      <c r="AP58" s="32"/>
      <c r="AQ58" s="33">
        <f t="shared" si="32"/>
        <v>0</v>
      </c>
      <c r="AR58" s="32"/>
      <c r="AS58" s="32"/>
      <c r="AT58" s="32"/>
      <c r="AU58" s="32"/>
      <c r="AV58" s="33">
        <f t="shared" si="33"/>
        <v>0</v>
      </c>
      <c r="AW58" s="34"/>
      <c r="AX58" s="32"/>
      <c r="AY58" s="32"/>
      <c r="AZ58" s="35"/>
      <c r="BA58" s="33">
        <f t="shared" si="34"/>
        <v>0</v>
      </c>
      <c r="BB58" s="32"/>
      <c r="BC58" s="36"/>
      <c r="BD58" s="37">
        <f t="shared" si="35"/>
        <v>0</v>
      </c>
    </row>
    <row r="59" spans="1:56" x14ac:dyDescent="0.25">
      <c r="A59" s="26">
        <v>57</v>
      </c>
      <c r="B59" s="27" t="s">
        <v>63</v>
      </c>
      <c r="C59" s="28">
        <f t="shared" si="18"/>
        <v>0</v>
      </c>
      <c r="D59" s="29"/>
      <c r="E59" s="29">
        <f t="shared" si="19"/>
        <v>0</v>
      </c>
      <c r="F59" s="30"/>
      <c r="G59" s="29">
        <f t="shared" si="20"/>
        <v>0</v>
      </c>
      <c r="H59" s="31">
        <f t="shared" si="21"/>
        <v>0</v>
      </c>
      <c r="I59" s="30"/>
      <c r="J59" s="31">
        <f t="shared" si="22"/>
        <v>0</v>
      </c>
      <c r="K59" s="30"/>
      <c r="L59" s="30"/>
      <c r="M59" s="28">
        <f t="shared" si="23"/>
        <v>0</v>
      </c>
      <c r="N59" s="29">
        <f t="shared" si="24"/>
        <v>0</v>
      </c>
      <c r="O59" s="30"/>
      <c r="P59" s="30"/>
      <c r="Q59" s="30"/>
      <c r="R59" s="29">
        <f t="shared" si="25"/>
        <v>0</v>
      </c>
      <c r="S59" s="30"/>
      <c r="T59" s="30"/>
      <c r="U59" s="29">
        <f t="shared" si="26"/>
        <v>0</v>
      </c>
      <c r="V59" s="30"/>
      <c r="W59" s="30"/>
      <c r="X59" s="29">
        <f t="shared" si="27"/>
        <v>0</v>
      </c>
      <c r="Y59" s="30"/>
      <c r="Z59" s="30"/>
      <c r="AA59" s="30"/>
      <c r="AB59" s="29">
        <f t="shared" si="28"/>
        <v>0</v>
      </c>
      <c r="AC59" s="30"/>
      <c r="AD59" s="30"/>
      <c r="AE59" s="29">
        <f t="shared" si="29"/>
        <v>0</v>
      </c>
      <c r="AF59" s="30"/>
      <c r="AG59" s="30"/>
      <c r="AH59" s="30"/>
      <c r="AI59" s="29">
        <f t="shared" si="30"/>
        <v>0</v>
      </c>
      <c r="AJ59" s="30"/>
      <c r="AK59" s="32"/>
      <c r="AL59" s="32"/>
      <c r="AM59" s="32"/>
      <c r="AN59" s="33">
        <f t="shared" si="31"/>
        <v>0</v>
      </c>
      <c r="AO59" s="32"/>
      <c r="AP59" s="32"/>
      <c r="AQ59" s="33">
        <f t="shared" si="32"/>
        <v>0</v>
      </c>
      <c r="AR59" s="32"/>
      <c r="AS59" s="32"/>
      <c r="AT59" s="32"/>
      <c r="AU59" s="32"/>
      <c r="AV59" s="33">
        <f t="shared" si="33"/>
        <v>0</v>
      </c>
      <c r="AW59" s="34"/>
      <c r="AX59" s="32"/>
      <c r="AY59" s="32"/>
      <c r="AZ59" s="35"/>
      <c r="BA59" s="33">
        <f t="shared" si="34"/>
        <v>0</v>
      </c>
      <c r="BB59" s="32"/>
      <c r="BC59" s="36"/>
      <c r="BD59" s="37">
        <f t="shared" si="35"/>
        <v>0</v>
      </c>
    </row>
    <row r="60" spans="1:56" x14ac:dyDescent="0.25">
      <c r="A60" s="26">
        <v>58</v>
      </c>
      <c r="B60" s="27" t="s">
        <v>64</v>
      </c>
      <c r="C60" s="28">
        <f t="shared" si="18"/>
        <v>0</v>
      </c>
      <c r="D60" s="29"/>
      <c r="E60" s="29">
        <f t="shared" si="19"/>
        <v>0</v>
      </c>
      <c r="F60" s="30"/>
      <c r="G60" s="29">
        <f t="shared" si="20"/>
        <v>0</v>
      </c>
      <c r="H60" s="31">
        <f t="shared" si="21"/>
        <v>0</v>
      </c>
      <c r="I60" s="30"/>
      <c r="J60" s="31">
        <f t="shared" si="22"/>
        <v>0</v>
      </c>
      <c r="K60" s="30"/>
      <c r="L60" s="30"/>
      <c r="M60" s="28">
        <f t="shared" si="23"/>
        <v>0</v>
      </c>
      <c r="N60" s="29">
        <f t="shared" si="24"/>
        <v>0</v>
      </c>
      <c r="O60" s="30"/>
      <c r="P60" s="30"/>
      <c r="Q60" s="30"/>
      <c r="R60" s="29">
        <f t="shared" si="25"/>
        <v>0</v>
      </c>
      <c r="S60" s="30"/>
      <c r="T60" s="30"/>
      <c r="U60" s="29">
        <f t="shared" si="26"/>
        <v>0</v>
      </c>
      <c r="V60" s="30"/>
      <c r="W60" s="30"/>
      <c r="X60" s="29">
        <f t="shared" si="27"/>
        <v>0</v>
      </c>
      <c r="Y60" s="30"/>
      <c r="Z60" s="30"/>
      <c r="AA60" s="30"/>
      <c r="AB60" s="29">
        <f t="shared" si="28"/>
        <v>0</v>
      </c>
      <c r="AC60" s="30"/>
      <c r="AD60" s="30"/>
      <c r="AE60" s="29">
        <f t="shared" si="29"/>
        <v>0</v>
      </c>
      <c r="AF60" s="30"/>
      <c r="AG60" s="30"/>
      <c r="AH60" s="30"/>
      <c r="AI60" s="29">
        <f t="shared" si="30"/>
        <v>0</v>
      </c>
      <c r="AJ60" s="30"/>
      <c r="AK60" s="32"/>
      <c r="AL60" s="32"/>
      <c r="AM60" s="32"/>
      <c r="AN60" s="33">
        <f t="shared" si="31"/>
        <v>0</v>
      </c>
      <c r="AO60" s="32"/>
      <c r="AP60" s="32"/>
      <c r="AQ60" s="33">
        <f t="shared" si="32"/>
        <v>0</v>
      </c>
      <c r="AR60" s="32"/>
      <c r="AS60" s="32"/>
      <c r="AT60" s="32"/>
      <c r="AU60" s="32"/>
      <c r="AV60" s="33">
        <f t="shared" si="33"/>
        <v>0</v>
      </c>
      <c r="AW60" s="34"/>
      <c r="AX60" s="32"/>
      <c r="AY60" s="32"/>
      <c r="AZ60" s="35"/>
      <c r="BA60" s="33">
        <f t="shared" si="34"/>
        <v>0</v>
      </c>
      <c r="BB60" s="32"/>
      <c r="BC60" s="36"/>
      <c r="BD60" s="37">
        <f t="shared" si="35"/>
        <v>0</v>
      </c>
    </row>
    <row r="61" spans="1:56" x14ac:dyDescent="0.25">
      <c r="A61" s="38"/>
      <c r="B61" s="38" t="s">
        <v>65</v>
      </c>
      <c r="C61" s="39">
        <f t="shared" ref="C61:O61" si="36">SUM(C3:C60)</f>
        <v>0</v>
      </c>
      <c r="D61" s="39">
        <f t="shared" si="36"/>
        <v>0</v>
      </c>
      <c r="E61" s="39">
        <f t="shared" si="36"/>
        <v>0</v>
      </c>
      <c r="F61" s="39">
        <f t="shared" si="36"/>
        <v>0</v>
      </c>
      <c r="G61" s="39">
        <f t="shared" si="36"/>
        <v>0</v>
      </c>
      <c r="H61" s="39">
        <f t="shared" si="36"/>
        <v>0</v>
      </c>
      <c r="I61" s="39">
        <f t="shared" si="36"/>
        <v>0</v>
      </c>
      <c r="J61" s="39">
        <f t="shared" si="36"/>
        <v>0</v>
      </c>
      <c r="K61" s="39">
        <f t="shared" si="36"/>
        <v>0</v>
      </c>
      <c r="L61" s="39">
        <f t="shared" si="36"/>
        <v>0</v>
      </c>
      <c r="M61" s="39">
        <f t="shared" si="36"/>
        <v>0</v>
      </c>
      <c r="N61" s="39">
        <f t="shared" si="36"/>
        <v>0</v>
      </c>
      <c r="O61" s="39">
        <f t="shared" si="36"/>
        <v>0</v>
      </c>
      <c r="P61" s="39"/>
      <c r="Q61" s="39">
        <f>SUM(Q3:Q60)</f>
        <v>0</v>
      </c>
      <c r="R61" s="39">
        <f>SUM(R3:R60)</f>
        <v>0</v>
      </c>
      <c r="S61" s="39">
        <f>SUM(S3:S60)</f>
        <v>0</v>
      </c>
      <c r="T61" s="39"/>
      <c r="U61" s="39">
        <f>SUM(U3:U60)</f>
        <v>0</v>
      </c>
      <c r="V61" s="39">
        <f>SUM(V3:V60)</f>
        <v>0</v>
      </c>
      <c r="W61" s="39"/>
      <c r="X61" s="39">
        <f>SUM(X3:X60)</f>
        <v>0</v>
      </c>
      <c r="Y61" s="39">
        <f>SUM(Y3:Y60)</f>
        <v>0</v>
      </c>
      <c r="Z61" s="39"/>
      <c r="AA61" s="39">
        <f t="shared" ref="AA61:AF61" si="37">SUM(AA3:AA60)</f>
        <v>0</v>
      </c>
      <c r="AB61" s="39">
        <f t="shared" si="37"/>
        <v>0</v>
      </c>
      <c r="AC61" s="39">
        <f t="shared" si="37"/>
        <v>0</v>
      </c>
      <c r="AD61" s="39">
        <f t="shared" si="37"/>
        <v>0</v>
      </c>
      <c r="AE61" s="39">
        <f t="shared" si="37"/>
        <v>0</v>
      </c>
      <c r="AF61" s="39">
        <f t="shared" si="37"/>
        <v>0</v>
      </c>
      <c r="AG61" s="39"/>
      <c r="AH61" s="39">
        <f t="shared" ref="AH61:BC61" si="38">SUM(AH3:AH60)</f>
        <v>0</v>
      </c>
      <c r="AI61" s="39">
        <f t="shared" si="38"/>
        <v>0</v>
      </c>
      <c r="AJ61" s="39">
        <f t="shared" si="38"/>
        <v>0</v>
      </c>
      <c r="AK61" s="39">
        <f t="shared" si="38"/>
        <v>0</v>
      </c>
      <c r="AL61" s="39">
        <f t="shared" si="38"/>
        <v>0</v>
      </c>
      <c r="AM61" s="39">
        <f t="shared" si="38"/>
        <v>0</v>
      </c>
      <c r="AN61" s="39">
        <f t="shared" si="38"/>
        <v>0</v>
      </c>
      <c r="AO61" s="39">
        <f t="shared" si="38"/>
        <v>0</v>
      </c>
      <c r="AP61" s="39">
        <f t="shared" si="38"/>
        <v>0</v>
      </c>
      <c r="AQ61" s="39">
        <f t="shared" si="38"/>
        <v>0</v>
      </c>
      <c r="AR61" s="39">
        <f t="shared" si="38"/>
        <v>0</v>
      </c>
      <c r="AS61" s="39">
        <f t="shared" si="38"/>
        <v>0</v>
      </c>
      <c r="AT61" s="39">
        <f t="shared" si="38"/>
        <v>0</v>
      </c>
      <c r="AU61" s="39">
        <f t="shared" si="38"/>
        <v>0</v>
      </c>
      <c r="AV61" s="39">
        <f t="shared" si="38"/>
        <v>0</v>
      </c>
      <c r="AW61" s="39">
        <f t="shared" si="38"/>
        <v>0</v>
      </c>
      <c r="AX61" s="39">
        <f t="shared" si="38"/>
        <v>0</v>
      </c>
      <c r="AY61" s="39">
        <f t="shared" si="38"/>
        <v>0</v>
      </c>
      <c r="AZ61" s="39">
        <f t="shared" si="38"/>
        <v>0</v>
      </c>
      <c r="BA61" s="40">
        <f t="shared" si="38"/>
        <v>0</v>
      </c>
      <c r="BB61" s="40">
        <f t="shared" si="38"/>
        <v>0</v>
      </c>
      <c r="BC61" s="40">
        <f t="shared" si="38"/>
        <v>0</v>
      </c>
      <c r="BD61" s="41">
        <f t="shared" si="35"/>
        <v>0</v>
      </c>
    </row>
    <row r="62" spans="1:56" x14ac:dyDescent="0.25">
      <c r="A62" s="26">
        <v>59</v>
      </c>
      <c r="B62" s="27" t="s">
        <v>66</v>
      </c>
      <c r="C62" s="28">
        <f>G62+E62+D62</f>
        <v>0</v>
      </c>
      <c r="D62" s="29"/>
      <c r="E62" s="29">
        <f>F62</f>
        <v>0</v>
      </c>
      <c r="F62" s="30"/>
      <c r="G62" s="29">
        <f>H62+J62</f>
        <v>0</v>
      </c>
      <c r="H62" s="31">
        <f>I62</f>
        <v>0</v>
      </c>
      <c r="I62" s="30"/>
      <c r="J62" s="31">
        <f>K62</f>
        <v>0</v>
      </c>
      <c r="K62" s="30"/>
      <c r="L62" s="30"/>
      <c r="M62" s="28">
        <f>N62+R62+U62+X62+AE62+AI62+AN62+AQ62+AV62+BA62+AB62</f>
        <v>0</v>
      </c>
      <c r="N62" s="29">
        <f>O62+P62+Q62</f>
        <v>0</v>
      </c>
      <c r="O62" s="30"/>
      <c r="P62" s="30"/>
      <c r="Q62" s="30"/>
      <c r="R62" s="29">
        <f>S62+T62</f>
        <v>0</v>
      </c>
      <c r="S62" s="30"/>
      <c r="T62" s="30"/>
      <c r="U62" s="29">
        <f>V62+W62</f>
        <v>0</v>
      </c>
      <c r="V62" s="30"/>
      <c r="W62" s="30"/>
      <c r="X62" s="29">
        <f>Y62+Z62+AA62</f>
        <v>0</v>
      </c>
      <c r="Y62" s="30"/>
      <c r="Z62" s="30"/>
      <c r="AA62" s="30"/>
      <c r="AB62" s="29">
        <f>AC62+AD62</f>
        <v>0</v>
      </c>
      <c r="AC62" s="30"/>
      <c r="AD62" s="30"/>
      <c r="AE62" s="29">
        <f>AF62+AH62+AG62</f>
        <v>0</v>
      </c>
      <c r="AF62" s="30"/>
      <c r="AG62" s="30"/>
      <c r="AH62" s="30"/>
      <c r="AI62" s="29">
        <f>AJ62+AK62+AL62+AM62</f>
        <v>0</v>
      </c>
      <c r="AJ62" s="30"/>
      <c r="AK62" s="32"/>
      <c r="AL62" s="32"/>
      <c r="AM62" s="32"/>
      <c r="AN62" s="33">
        <f>AO62+AP62</f>
        <v>0</v>
      </c>
      <c r="AO62" s="32"/>
      <c r="AP62" s="32"/>
      <c r="AQ62" s="33">
        <f>AR62+AS62+AU62+AT62</f>
        <v>0</v>
      </c>
      <c r="AR62" s="32"/>
      <c r="AS62" s="32"/>
      <c r="AT62" s="32"/>
      <c r="AU62" s="32"/>
      <c r="AV62" s="33">
        <f>AW62+AX62+AY62+AZ62</f>
        <v>0</v>
      </c>
      <c r="AW62" s="34"/>
      <c r="AX62" s="32"/>
      <c r="AY62" s="32"/>
      <c r="AZ62" s="35"/>
      <c r="BA62" s="33">
        <f>BB62</f>
        <v>0</v>
      </c>
      <c r="BB62" s="32"/>
      <c r="BC62" s="36"/>
      <c r="BD62" s="37">
        <f t="shared" si="35"/>
        <v>0</v>
      </c>
    </row>
    <row r="63" spans="1:56" x14ac:dyDescent="0.25">
      <c r="A63" s="26">
        <v>60</v>
      </c>
      <c r="B63" s="27" t="s">
        <v>67</v>
      </c>
      <c r="C63" s="28">
        <f>G63+E63+D63</f>
        <v>0</v>
      </c>
      <c r="D63" s="29"/>
      <c r="E63" s="29">
        <f>F63</f>
        <v>0</v>
      </c>
      <c r="F63" s="30"/>
      <c r="G63" s="29">
        <f>H63+J63</f>
        <v>0</v>
      </c>
      <c r="H63" s="31">
        <f>I63</f>
        <v>0</v>
      </c>
      <c r="I63" s="30"/>
      <c r="J63" s="31">
        <f>K63</f>
        <v>0</v>
      </c>
      <c r="K63" s="30"/>
      <c r="L63" s="30"/>
      <c r="M63" s="28">
        <f>N63+R63+U63+X63+AE63+AI63+AN63+AQ63+AV63+BA63+AB63</f>
        <v>0</v>
      </c>
      <c r="N63" s="29">
        <f>O63+P63+Q63</f>
        <v>0</v>
      </c>
      <c r="O63" s="30"/>
      <c r="P63" s="30"/>
      <c r="Q63" s="30"/>
      <c r="R63" s="29">
        <f>S63+T63</f>
        <v>0</v>
      </c>
      <c r="S63" s="30"/>
      <c r="T63" s="30"/>
      <c r="U63" s="29">
        <f>V63+W63</f>
        <v>0</v>
      </c>
      <c r="V63" s="30"/>
      <c r="W63" s="30"/>
      <c r="X63" s="29">
        <f>Y63+Z63+AA63</f>
        <v>0</v>
      </c>
      <c r="Y63" s="30"/>
      <c r="Z63" s="30"/>
      <c r="AA63" s="30"/>
      <c r="AB63" s="29">
        <f>AC63+AD63</f>
        <v>0</v>
      </c>
      <c r="AC63" s="30"/>
      <c r="AD63" s="30"/>
      <c r="AE63" s="29">
        <f>AF63+AH63+AG63</f>
        <v>0</v>
      </c>
      <c r="AF63" s="30"/>
      <c r="AG63" s="30"/>
      <c r="AH63" s="30"/>
      <c r="AI63" s="29">
        <f>AJ63+AK63+AL63+AM63</f>
        <v>0</v>
      </c>
      <c r="AJ63" s="30"/>
      <c r="AK63" s="32"/>
      <c r="AL63" s="32"/>
      <c r="AM63" s="32"/>
      <c r="AN63" s="33">
        <f>AO63+AP63</f>
        <v>0</v>
      </c>
      <c r="AO63" s="32"/>
      <c r="AP63" s="32"/>
      <c r="AQ63" s="33">
        <f>AR63+AS63+AU63+AT63</f>
        <v>0</v>
      </c>
      <c r="AR63" s="32"/>
      <c r="AS63" s="32"/>
      <c r="AT63" s="32"/>
      <c r="AU63" s="32"/>
      <c r="AV63" s="33">
        <f>AW63+AX63+AY63+AZ63</f>
        <v>0</v>
      </c>
      <c r="AW63" s="34"/>
      <c r="AX63" s="32"/>
      <c r="AY63" s="32"/>
      <c r="AZ63" s="35"/>
      <c r="BA63" s="33">
        <f>BB63</f>
        <v>0</v>
      </c>
      <c r="BB63" s="32"/>
      <c r="BC63" s="36"/>
      <c r="BD63" s="37">
        <f t="shared" si="35"/>
        <v>0</v>
      </c>
    </row>
    <row r="64" spans="1:56" x14ac:dyDescent="0.25">
      <c r="A64" s="26">
        <v>61</v>
      </c>
      <c r="B64" s="27" t="s">
        <v>68</v>
      </c>
      <c r="C64" s="28">
        <f>G64+E64+D64</f>
        <v>0</v>
      </c>
      <c r="D64" s="29"/>
      <c r="E64" s="29">
        <f>F64</f>
        <v>0</v>
      </c>
      <c r="F64" s="30"/>
      <c r="G64" s="29">
        <f>H64+J64</f>
        <v>0</v>
      </c>
      <c r="H64" s="31">
        <f>I64</f>
        <v>0</v>
      </c>
      <c r="I64" s="30"/>
      <c r="J64" s="31">
        <f>K64</f>
        <v>0</v>
      </c>
      <c r="K64" s="30"/>
      <c r="L64" s="30"/>
      <c r="M64" s="28">
        <f>N64+R64+U64+X64+AE64+AI64+AN64+AQ64+AV64+BA64+AB64</f>
        <v>0</v>
      </c>
      <c r="N64" s="29">
        <f>O64+P64+Q64</f>
        <v>0</v>
      </c>
      <c r="O64" s="30"/>
      <c r="P64" s="30"/>
      <c r="Q64" s="30"/>
      <c r="R64" s="29">
        <f>S64+T64</f>
        <v>0</v>
      </c>
      <c r="S64" s="30"/>
      <c r="T64" s="30"/>
      <c r="U64" s="29">
        <f>V64+W64</f>
        <v>0</v>
      </c>
      <c r="V64" s="30"/>
      <c r="W64" s="30"/>
      <c r="X64" s="29">
        <f>Y64+Z64+AA64</f>
        <v>0</v>
      </c>
      <c r="Y64" s="30"/>
      <c r="Z64" s="30"/>
      <c r="AA64" s="30"/>
      <c r="AB64" s="29">
        <f>AC64+AD64</f>
        <v>0</v>
      </c>
      <c r="AC64" s="30"/>
      <c r="AD64" s="30"/>
      <c r="AE64" s="29">
        <f>AF64+AH64+AG64</f>
        <v>0</v>
      </c>
      <c r="AF64" s="30"/>
      <c r="AG64" s="30"/>
      <c r="AH64" s="30"/>
      <c r="AI64" s="29">
        <f>AJ64+AK64+AL64+AM64</f>
        <v>0</v>
      </c>
      <c r="AJ64" s="30"/>
      <c r="AK64" s="32"/>
      <c r="AL64" s="32"/>
      <c r="AM64" s="32"/>
      <c r="AN64" s="33">
        <f>AO64+AP64</f>
        <v>0</v>
      </c>
      <c r="AO64" s="32"/>
      <c r="AP64" s="32"/>
      <c r="AQ64" s="33">
        <f>AR64+AS64+AU64+AT64</f>
        <v>0</v>
      </c>
      <c r="AR64" s="32"/>
      <c r="AS64" s="32"/>
      <c r="AT64" s="32"/>
      <c r="AU64" s="32"/>
      <c r="AV64" s="33">
        <f>AW64+AX64+AY64+AZ64</f>
        <v>0</v>
      </c>
      <c r="AW64" s="34"/>
      <c r="AX64" s="32"/>
      <c r="AY64" s="32"/>
      <c r="AZ64" s="35"/>
      <c r="BA64" s="33">
        <f>BB64</f>
        <v>0</v>
      </c>
      <c r="BB64" s="32"/>
      <c r="BC64" s="36"/>
      <c r="BD64" s="37">
        <f t="shared" si="35"/>
        <v>0</v>
      </c>
    </row>
    <row r="65" spans="1:56" x14ac:dyDescent="0.25">
      <c r="A65" s="26">
        <v>62</v>
      </c>
      <c r="B65" s="27" t="s">
        <v>69</v>
      </c>
      <c r="C65" s="28">
        <f>G65+E65+D65</f>
        <v>0</v>
      </c>
      <c r="D65" s="29"/>
      <c r="E65" s="29">
        <f>F65</f>
        <v>0</v>
      </c>
      <c r="F65" s="30"/>
      <c r="G65" s="29">
        <f>H65+J65</f>
        <v>0</v>
      </c>
      <c r="H65" s="31">
        <f>I65</f>
        <v>0</v>
      </c>
      <c r="I65" s="30"/>
      <c r="J65" s="31">
        <f>K65</f>
        <v>0</v>
      </c>
      <c r="K65" s="30"/>
      <c r="L65" s="30"/>
      <c r="M65" s="28">
        <f>N65+R65+U65+X65+AE65+AI65+AN65+AQ65+AV65+BA65+AB65</f>
        <v>0</v>
      </c>
      <c r="N65" s="29">
        <f>O65+P65+Q65</f>
        <v>0</v>
      </c>
      <c r="O65" s="30"/>
      <c r="P65" s="30"/>
      <c r="Q65" s="30"/>
      <c r="R65" s="29">
        <f>S65+T65</f>
        <v>0</v>
      </c>
      <c r="S65" s="30"/>
      <c r="T65" s="30"/>
      <c r="U65" s="29">
        <f>V65+W65</f>
        <v>0</v>
      </c>
      <c r="V65" s="30"/>
      <c r="W65" s="30"/>
      <c r="X65" s="29">
        <f>Y65+Z65+AA65</f>
        <v>0</v>
      </c>
      <c r="Y65" s="30"/>
      <c r="Z65" s="30"/>
      <c r="AA65" s="30"/>
      <c r="AB65" s="29">
        <f>AC65+AD65</f>
        <v>0</v>
      </c>
      <c r="AC65" s="30"/>
      <c r="AD65" s="30"/>
      <c r="AE65" s="29">
        <f>AF65+AH65+AG65</f>
        <v>0</v>
      </c>
      <c r="AF65" s="30"/>
      <c r="AG65" s="30"/>
      <c r="AH65" s="30"/>
      <c r="AI65" s="29">
        <f>AJ65+AK65+AL65+AM65</f>
        <v>0</v>
      </c>
      <c r="AJ65" s="30"/>
      <c r="AK65" s="32"/>
      <c r="AL65" s="32"/>
      <c r="AM65" s="32"/>
      <c r="AN65" s="33">
        <f>AO65+AP65</f>
        <v>0</v>
      </c>
      <c r="AO65" s="32"/>
      <c r="AP65" s="32"/>
      <c r="AQ65" s="33">
        <f>AR65+AS65+AU65+AT65</f>
        <v>0</v>
      </c>
      <c r="AR65" s="32"/>
      <c r="AS65" s="32"/>
      <c r="AT65" s="32"/>
      <c r="AU65" s="32"/>
      <c r="AV65" s="33">
        <f>AW65+AX65+AY65+AZ65</f>
        <v>0</v>
      </c>
      <c r="AW65" s="34"/>
      <c r="AX65" s="32"/>
      <c r="AY65" s="32"/>
      <c r="AZ65" s="35"/>
      <c r="BA65" s="33">
        <f>BB65</f>
        <v>0</v>
      </c>
      <c r="BB65" s="32"/>
      <c r="BC65" s="36"/>
      <c r="BD65" s="37">
        <f t="shared" si="35"/>
        <v>0</v>
      </c>
    </row>
    <row r="66" spans="1:56" x14ac:dyDescent="0.25">
      <c r="A66" s="38"/>
      <c r="B66" s="38" t="s">
        <v>70</v>
      </c>
      <c r="C66" s="39">
        <f t="shared" ref="C66:O66" si="39">SUM(C63:C65)</f>
        <v>0</v>
      </c>
      <c r="D66" s="39">
        <f t="shared" si="39"/>
        <v>0</v>
      </c>
      <c r="E66" s="39">
        <f t="shared" si="39"/>
        <v>0</v>
      </c>
      <c r="F66" s="39">
        <f t="shared" si="39"/>
        <v>0</v>
      </c>
      <c r="G66" s="39">
        <f t="shared" si="39"/>
        <v>0</v>
      </c>
      <c r="H66" s="39">
        <f t="shared" si="39"/>
        <v>0</v>
      </c>
      <c r="I66" s="39">
        <f t="shared" si="39"/>
        <v>0</v>
      </c>
      <c r="J66" s="39">
        <f t="shared" si="39"/>
        <v>0</v>
      </c>
      <c r="K66" s="39">
        <f t="shared" si="39"/>
        <v>0</v>
      </c>
      <c r="L66" s="39">
        <f t="shared" si="39"/>
        <v>0</v>
      </c>
      <c r="M66" s="39">
        <f t="shared" si="39"/>
        <v>0</v>
      </c>
      <c r="N66" s="39">
        <f t="shared" si="39"/>
        <v>0</v>
      </c>
      <c r="O66" s="39">
        <f t="shared" si="39"/>
        <v>0</v>
      </c>
      <c r="P66" s="39"/>
      <c r="Q66" s="39">
        <f>SUM(Q63:Q65)</f>
        <v>0</v>
      </c>
      <c r="R66" s="39">
        <f>SUM(R63:R65)</f>
        <v>0</v>
      </c>
      <c r="S66" s="39">
        <f>SUM(S63:S65)</f>
        <v>0</v>
      </c>
      <c r="T66" s="39"/>
      <c r="U66" s="39">
        <f>SUM(U63:U65)</f>
        <v>0</v>
      </c>
      <c r="V66" s="39">
        <f>SUM(V63:V65)</f>
        <v>0</v>
      </c>
      <c r="W66" s="39"/>
      <c r="X66" s="39">
        <f>SUM(X63:X65)</f>
        <v>0</v>
      </c>
      <c r="Y66" s="39">
        <f>SUM(Y63:Y65)</f>
        <v>0</v>
      </c>
      <c r="Z66" s="39"/>
      <c r="AA66" s="39"/>
      <c r="AB66" s="39">
        <f>SUM(AB63:AB65)</f>
        <v>0</v>
      </c>
      <c r="AC66" s="39">
        <f>SUM(AC63:AC65)</f>
        <v>0</v>
      </c>
      <c r="AD66" s="39">
        <f>SUM(AD63:AD65)</f>
        <v>0</v>
      </c>
      <c r="AE66" s="39">
        <f>SUM(AE63:AE65)</f>
        <v>0</v>
      </c>
      <c r="AF66" s="39">
        <f>SUM(AF63:AF65)</f>
        <v>0</v>
      </c>
      <c r="AG66" s="39"/>
      <c r="AH66" s="39">
        <f t="shared" ref="AH66:BC66" si="40">SUM(AH63:AH65)</f>
        <v>0</v>
      </c>
      <c r="AI66" s="39">
        <f t="shared" si="40"/>
        <v>0</v>
      </c>
      <c r="AJ66" s="39">
        <f t="shared" si="40"/>
        <v>0</v>
      </c>
      <c r="AK66" s="39">
        <f t="shared" si="40"/>
        <v>0</v>
      </c>
      <c r="AL66" s="39">
        <f t="shared" si="40"/>
        <v>0</v>
      </c>
      <c r="AM66" s="39">
        <f t="shared" si="40"/>
        <v>0</v>
      </c>
      <c r="AN66" s="39">
        <f t="shared" si="40"/>
        <v>0</v>
      </c>
      <c r="AO66" s="39">
        <f t="shared" si="40"/>
        <v>0</v>
      </c>
      <c r="AP66" s="39">
        <f t="shared" si="40"/>
        <v>0</v>
      </c>
      <c r="AQ66" s="39">
        <f t="shared" si="40"/>
        <v>0</v>
      </c>
      <c r="AR66" s="39">
        <f t="shared" si="40"/>
        <v>0</v>
      </c>
      <c r="AS66" s="39">
        <f t="shared" si="40"/>
        <v>0</v>
      </c>
      <c r="AT66" s="39">
        <f t="shared" si="40"/>
        <v>0</v>
      </c>
      <c r="AU66" s="39">
        <f t="shared" si="40"/>
        <v>0</v>
      </c>
      <c r="AV66" s="39">
        <f t="shared" si="40"/>
        <v>0</v>
      </c>
      <c r="AW66" s="39">
        <f t="shared" si="40"/>
        <v>0</v>
      </c>
      <c r="AX66" s="39">
        <f t="shared" si="40"/>
        <v>0</v>
      </c>
      <c r="AY66" s="39">
        <f t="shared" si="40"/>
        <v>0</v>
      </c>
      <c r="AZ66" s="39">
        <f t="shared" si="40"/>
        <v>0</v>
      </c>
      <c r="BA66" s="40">
        <f t="shared" si="40"/>
        <v>0</v>
      </c>
      <c r="BB66" s="40">
        <f t="shared" si="40"/>
        <v>0</v>
      </c>
      <c r="BC66" s="40">
        <f t="shared" si="40"/>
        <v>0</v>
      </c>
      <c r="BD66" s="41">
        <f t="shared" si="35"/>
        <v>0</v>
      </c>
    </row>
    <row r="67" spans="1:56" x14ac:dyDescent="0.25">
      <c r="A67" s="26">
        <v>63</v>
      </c>
      <c r="B67" s="27" t="s">
        <v>71</v>
      </c>
      <c r="C67" s="28">
        <f>G67+E67+D67</f>
        <v>0</v>
      </c>
      <c r="D67" s="29"/>
      <c r="E67" s="29">
        <f>F67</f>
        <v>0</v>
      </c>
      <c r="F67" s="30"/>
      <c r="G67" s="29">
        <f>H67+J67</f>
        <v>0</v>
      </c>
      <c r="H67" s="31">
        <f>I67</f>
        <v>0</v>
      </c>
      <c r="I67" s="30"/>
      <c r="J67" s="31">
        <f>K67</f>
        <v>0</v>
      </c>
      <c r="K67" s="30"/>
      <c r="L67" s="30"/>
      <c r="M67" s="28">
        <f>N67+R67+U67+X67+AE67+AI67+AN67+AQ67+AV67+BA67+AB67</f>
        <v>0</v>
      </c>
      <c r="N67" s="29">
        <f>O67+P67+Q67</f>
        <v>0</v>
      </c>
      <c r="O67" s="30"/>
      <c r="P67" s="30"/>
      <c r="Q67" s="30"/>
      <c r="R67" s="29">
        <f>S67+T67</f>
        <v>0</v>
      </c>
      <c r="S67" s="30"/>
      <c r="T67" s="30"/>
      <c r="U67" s="29">
        <f>V67+W67</f>
        <v>0</v>
      </c>
      <c r="V67" s="30"/>
      <c r="W67" s="30"/>
      <c r="X67" s="29">
        <f>Y67+Z67+AA67</f>
        <v>0</v>
      </c>
      <c r="Y67" s="30"/>
      <c r="Z67" s="30"/>
      <c r="AA67" s="30"/>
      <c r="AB67" s="29">
        <f>AC67+AD67</f>
        <v>0</v>
      </c>
      <c r="AC67" s="30"/>
      <c r="AD67" s="30"/>
      <c r="AE67" s="29">
        <f>AF67+AH67+AG67</f>
        <v>0</v>
      </c>
      <c r="AF67" s="30"/>
      <c r="AG67" s="30"/>
      <c r="AH67" s="30"/>
      <c r="AI67" s="29">
        <f>AJ67+AK67+AL67+AM67</f>
        <v>0</v>
      </c>
      <c r="AJ67" s="30"/>
      <c r="AK67" s="32"/>
      <c r="AL67" s="32"/>
      <c r="AM67" s="32"/>
      <c r="AN67" s="33">
        <f>AO67+AP67</f>
        <v>0</v>
      </c>
      <c r="AO67" s="32"/>
      <c r="AP67" s="32"/>
      <c r="AQ67" s="33">
        <f>AR67+AS67+AU67+AT67</f>
        <v>0</v>
      </c>
      <c r="AR67" s="32"/>
      <c r="AS67" s="32"/>
      <c r="AT67" s="32"/>
      <c r="AU67" s="32"/>
      <c r="AV67" s="33">
        <f>AW67+AX67+AY67+AZ67</f>
        <v>0</v>
      </c>
      <c r="AW67" s="34"/>
      <c r="AX67" s="32"/>
      <c r="AY67" s="32"/>
      <c r="AZ67" s="35"/>
      <c r="BA67" s="33">
        <f>BB67</f>
        <v>0</v>
      </c>
      <c r="BB67" s="32"/>
      <c r="BC67" s="36"/>
      <c r="BD67" s="37">
        <f t="shared" si="35"/>
        <v>0</v>
      </c>
    </row>
    <row r="68" spans="1:56" x14ac:dyDescent="0.25">
      <c r="A68" s="38"/>
      <c r="B68" s="38" t="s">
        <v>72</v>
      </c>
      <c r="C68" s="39">
        <f t="shared" ref="C68:O68" si="41">C61+C62+C66+C67</f>
        <v>0</v>
      </c>
      <c r="D68" s="39">
        <f t="shared" si="41"/>
        <v>0</v>
      </c>
      <c r="E68" s="39">
        <f t="shared" si="41"/>
        <v>0</v>
      </c>
      <c r="F68" s="39">
        <f t="shared" si="41"/>
        <v>0</v>
      </c>
      <c r="G68" s="39">
        <f t="shared" si="41"/>
        <v>0</v>
      </c>
      <c r="H68" s="39">
        <f t="shared" si="41"/>
        <v>0</v>
      </c>
      <c r="I68" s="39">
        <f t="shared" si="41"/>
        <v>0</v>
      </c>
      <c r="J68" s="39">
        <f t="shared" si="41"/>
        <v>0</v>
      </c>
      <c r="K68" s="39">
        <f t="shared" si="41"/>
        <v>0</v>
      </c>
      <c r="L68" s="39">
        <f t="shared" si="41"/>
        <v>0</v>
      </c>
      <c r="M68" s="39">
        <f t="shared" si="41"/>
        <v>0</v>
      </c>
      <c r="N68" s="39">
        <f t="shared" si="41"/>
        <v>0</v>
      </c>
      <c r="O68" s="39">
        <f t="shared" si="41"/>
        <v>0</v>
      </c>
      <c r="P68" s="39"/>
      <c r="Q68" s="39">
        <f>Q61+Q62+Q66+Q67</f>
        <v>0</v>
      </c>
      <c r="R68" s="39">
        <f>R61+R62+R66+R67</f>
        <v>0</v>
      </c>
      <c r="S68" s="39">
        <f>S61+S62+S66+S67</f>
        <v>0</v>
      </c>
      <c r="T68" s="39"/>
      <c r="U68" s="39">
        <f>U61+U62+U66+U67</f>
        <v>0</v>
      </c>
      <c r="V68" s="39">
        <f>V61+V62+V66+V67</f>
        <v>0</v>
      </c>
      <c r="W68" s="39"/>
      <c r="X68" s="39">
        <f>X61+X62+X66+X67</f>
        <v>0</v>
      </c>
      <c r="Y68" s="39">
        <f>Y61+Y62+Y66+Y67</f>
        <v>0</v>
      </c>
      <c r="Z68" s="39"/>
      <c r="AA68" s="39">
        <f t="shared" ref="AA68:AF68" si="42">AA61+AA62+AA66+AA67</f>
        <v>0</v>
      </c>
      <c r="AB68" s="39">
        <f t="shared" si="42"/>
        <v>0</v>
      </c>
      <c r="AC68" s="39">
        <f t="shared" si="42"/>
        <v>0</v>
      </c>
      <c r="AD68" s="39">
        <f t="shared" si="42"/>
        <v>0</v>
      </c>
      <c r="AE68" s="39">
        <f t="shared" si="42"/>
        <v>0</v>
      </c>
      <c r="AF68" s="39">
        <f t="shared" si="42"/>
        <v>0</v>
      </c>
      <c r="AG68" s="39"/>
      <c r="AH68" s="39">
        <f t="shared" ref="AH68:BC68" si="43">AH61+AH62+AH66+AH67</f>
        <v>0</v>
      </c>
      <c r="AI68" s="39">
        <f t="shared" si="43"/>
        <v>0</v>
      </c>
      <c r="AJ68" s="39">
        <f t="shared" si="43"/>
        <v>0</v>
      </c>
      <c r="AK68" s="39">
        <f t="shared" si="43"/>
        <v>0</v>
      </c>
      <c r="AL68" s="39">
        <f t="shared" si="43"/>
        <v>0</v>
      </c>
      <c r="AM68" s="39">
        <f t="shared" si="43"/>
        <v>0</v>
      </c>
      <c r="AN68" s="39">
        <f t="shared" si="43"/>
        <v>0</v>
      </c>
      <c r="AO68" s="39">
        <f t="shared" si="43"/>
        <v>0</v>
      </c>
      <c r="AP68" s="39">
        <f t="shared" si="43"/>
        <v>0</v>
      </c>
      <c r="AQ68" s="39">
        <f t="shared" si="43"/>
        <v>0</v>
      </c>
      <c r="AR68" s="39">
        <f t="shared" si="43"/>
        <v>0</v>
      </c>
      <c r="AS68" s="39">
        <f t="shared" si="43"/>
        <v>0</v>
      </c>
      <c r="AT68" s="39">
        <f t="shared" si="43"/>
        <v>0</v>
      </c>
      <c r="AU68" s="39">
        <f t="shared" si="43"/>
        <v>0</v>
      </c>
      <c r="AV68" s="39">
        <f t="shared" si="43"/>
        <v>0</v>
      </c>
      <c r="AW68" s="39">
        <f t="shared" si="43"/>
        <v>0</v>
      </c>
      <c r="AX68" s="39">
        <f t="shared" si="43"/>
        <v>0</v>
      </c>
      <c r="AY68" s="39">
        <f t="shared" si="43"/>
        <v>0</v>
      </c>
      <c r="AZ68" s="39">
        <f t="shared" si="43"/>
        <v>0</v>
      </c>
      <c r="BA68" s="40">
        <f t="shared" si="43"/>
        <v>0</v>
      </c>
      <c r="BB68" s="40">
        <f t="shared" si="43"/>
        <v>0</v>
      </c>
      <c r="BC68" s="40">
        <f t="shared" si="43"/>
        <v>0</v>
      </c>
      <c r="BD68" s="41">
        <f t="shared" si="35"/>
        <v>0</v>
      </c>
    </row>
    <row r="69" spans="1:56" x14ac:dyDescent="0.25">
      <c r="C69" s="42">
        <f>C76</f>
        <v>0</v>
      </c>
      <c r="D69" s="43"/>
      <c r="M69" s="42">
        <f>M76</f>
        <v>0</v>
      </c>
    </row>
    <row r="70" spans="1:56" x14ac:dyDescent="0.25">
      <c r="C70" s="44">
        <f>C69-C68</f>
        <v>0</v>
      </c>
      <c r="D70" s="44"/>
      <c r="G70" s="45"/>
      <c r="M70" s="44">
        <f>M69-M68</f>
        <v>0</v>
      </c>
    </row>
    <row r="72" spans="1:56" s="46" customFormat="1" x14ac:dyDescent="0.25">
      <c r="B72" s="22" t="s">
        <v>73</v>
      </c>
      <c r="C72" s="47"/>
      <c r="D72" s="48"/>
      <c r="M72" s="47"/>
    </row>
    <row r="73" spans="1:56" s="46" customFormat="1" x14ac:dyDescent="0.25">
      <c r="B73" s="22" t="s">
        <v>74</v>
      </c>
      <c r="C73" s="47"/>
      <c r="D73" s="48"/>
      <c r="M73" s="47"/>
      <c r="N73" s="22"/>
    </row>
    <row r="74" spans="1:56" s="46" customFormat="1" x14ac:dyDescent="0.25">
      <c r="B74" s="22" t="s">
        <v>75</v>
      </c>
      <c r="C74" s="47"/>
      <c r="D74" s="48"/>
      <c r="M74" s="47"/>
    </row>
    <row r="75" spans="1:56" s="46" customFormat="1" x14ac:dyDescent="0.25">
      <c r="B75" s="22" t="s">
        <v>76</v>
      </c>
      <c r="C75" s="47"/>
      <c r="D75" s="48"/>
      <c r="M75" s="47"/>
      <c r="N75" s="22"/>
    </row>
    <row r="76" spans="1:56" s="46" customFormat="1" x14ac:dyDescent="0.25">
      <c r="C76" s="49">
        <f>SUM(C72:C75)</f>
        <v>0</v>
      </c>
      <c r="D76" s="48"/>
      <c r="M76" s="49">
        <f>SUM(M72:M75)</f>
        <v>0</v>
      </c>
      <c r="P76" s="50"/>
    </row>
    <row r="82" spans="16:16" x14ac:dyDescent="0.25">
      <c r="P82" s="44"/>
    </row>
  </sheetData>
  <mergeCells count="56">
    <mergeCell ref="BD1:BD2"/>
    <mergeCell ref="AY1:AY2"/>
    <mergeCell ref="AZ1:AZ2"/>
    <mergeCell ref="BA1:BA2"/>
    <mergeCell ref="BB1:BB2"/>
    <mergeCell ref="BC1:BC2"/>
    <mergeCell ref="AT1:AT2"/>
    <mergeCell ref="AU1:AU2"/>
    <mergeCell ref="AV1:AV2"/>
    <mergeCell ref="AW1:AW2"/>
    <mergeCell ref="AX1:AX2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AF1:AF2"/>
    <mergeCell ref="AG1:AG2"/>
    <mergeCell ref="AH1:AH2"/>
    <mergeCell ref="AI1:AI2"/>
    <mergeCell ref="Z1:Z2"/>
    <mergeCell ref="AA1:AA2"/>
    <mergeCell ref="AB1:AB2"/>
    <mergeCell ref="AC1:AC2"/>
    <mergeCell ref="AD1:AD2"/>
    <mergeCell ref="U1:U2"/>
    <mergeCell ref="V1:V2"/>
    <mergeCell ref="W1:W2"/>
    <mergeCell ref="X1:X2"/>
    <mergeCell ref="Y1:Y2"/>
    <mergeCell ref="P1:P2"/>
    <mergeCell ref="Q1:Q2"/>
    <mergeCell ref="R1:R2"/>
    <mergeCell ref="S1:S2"/>
    <mergeCell ref="T1:T2"/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SURSA C</vt:lpstr>
      <vt:lpstr>SURSA D</vt:lpstr>
      <vt:lpstr>'SURSA C'!Print_Titles</vt:lpstr>
    </vt:vector>
  </TitlesOfParts>
  <Company>F i N A N T 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 E M   User</dc:creator>
  <dc:description/>
  <cp:lastModifiedBy>IULIANA-ANCUTA MOLDOVAN</cp:lastModifiedBy>
  <cp:revision>1</cp:revision>
  <cp:lastPrinted>2022-10-06T06:57:20Z</cp:lastPrinted>
  <dcterms:created xsi:type="dcterms:W3CDTF">2015-04-08T10:17:49Z</dcterms:created>
  <dcterms:modified xsi:type="dcterms:W3CDTF">2025-10-08T10:05:56Z</dcterms:modified>
  <dc:language>ro-RO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F i N A N T 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